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rindilai\Desktop\Pending Tenders\20 JAN 466329 VUL Santaros klinikos DIDELIS Chirurginiai siūlai, Nr. 20520\Dokumentai\"/>
    </mc:Choice>
  </mc:AlternateContent>
  <xr:revisionPtr revIDLastSave="0" documentId="13_ncr:1_{A13EF537-58DB-49FF-9511-AD4164BEF6E0}" xr6:coauthVersionLast="41" xr6:coauthVersionMax="41" xr10:uidLastSave="{00000000-0000-0000-0000-000000000000}"/>
  <bookViews>
    <workbookView xWindow="-120" yWindow="-120" windowWidth="29040" windowHeight="15840" xr2:uid="{00000000-000D-0000-FFFF-FFFF00000000}"/>
  </bookViews>
  <sheets>
    <sheet name="specifikacija" sheetId="1" r:id="rId1"/>
    <sheet name="Sheet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179" i="1" l="1"/>
  <c r="M180" i="1"/>
  <c r="M181" i="1"/>
  <c r="M182" i="1"/>
  <c r="M183" i="1"/>
  <c r="M232" i="1"/>
  <c r="M233" i="1" s="1"/>
  <c r="M234" i="1" s="1"/>
  <c r="M178" i="1"/>
  <c r="M165" i="1"/>
  <c r="M156" i="1"/>
  <c r="M157" i="1"/>
  <c r="M158" i="1"/>
  <c r="M159" i="1"/>
  <c r="M160" i="1"/>
  <c r="M161" i="1"/>
  <c r="M162" i="1"/>
  <c r="M155" i="1"/>
  <c r="M147" i="1"/>
  <c r="M148" i="1"/>
  <c r="M149" i="1"/>
  <c r="M150" i="1"/>
  <c r="M151" i="1"/>
  <c r="M152" i="1"/>
  <c r="M146" i="1"/>
  <c r="M143" i="1"/>
  <c r="M142" i="1"/>
  <c r="M141" i="1"/>
  <c r="M140" i="1"/>
  <c r="M137"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86" i="1"/>
  <c r="M67" i="1"/>
  <c r="M68" i="1"/>
  <c r="M69" i="1"/>
  <c r="M70" i="1"/>
  <c r="M71" i="1"/>
  <c r="M72" i="1"/>
  <c r="M73" i="1"/>
  <c r="M74" i="1"/>
  <c r="M75" i="1"/>
  <c r="M76" i="1"/>
  <c r="M77" i="1"/>
  <c r="M78" i="1"/>
  <c r="M79" i="1"/>
  <c r="M80" i="1"/>
  <c r="M81" i="1"/>
  <c r="M82" i="1"/>
  <c r="M83" i="1"/>
  <c r="M66"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25" i="1"/>
  <c r="M84" i="1" l="1"/>
  <c r="M184" i="1"/>
  <c r="M185" i="1" s="1"/>
  <c r="M186" i="1" s="1"/>
  <c r="M64" i="1"/>
  <c r="J207" i="1"/>
  <c r="J201" i="1"/>
  <c r="J191" i="1"/>
  <c r="J184" i="1"/>
  <c r="J174" i="1"/>
  <c r="J166" i="1"/>
  <c r="M166" i="1"/>
  <c r="M163" i="1"/>
  <c r="M153" i="1"/>
  <c r="J163" i="1"/>
  <c r="J153" i="1"/>
  <c r="M144" i="1"/>
  <c r="J144" i="1"/>
  <c r="M138" i="1"/>
  <c r="J138" i="1"/>
  <c r="M135" i="1"/>
  <c r="J135" i="1"/>
  <c r="J84" i="1"/>
  <c r="J64" i="1"/>
  <c r="M167" i="1" l="1"/>
  <c r="J167" i="1"/>
  <c r="A16" i="2"/>
  <c r="M169" i="1" l="1"/>
  <c r="M168" i="1"/>
</calcChain>
</file>

<file path=xl/sharedStrings.xml><?xml version="1.0" encoding="utf-8"?>
<sst xmlns="http://schemas.openxmlformats.org/spreadsheetml/2006/main" count="1214" uniqueCount="561">
  <si>
    <t>Siūlo storis</t>
  </si>
  <si>
    <t>Adatų skaičius</t>
  </si>
  <si>
    <t>Adatos lenktumas</t>
  </si>
  <si>
    <t xml:space="preserve">Adatos ilgis, mm </t>
  </si>
  <si>
    <t>Siūlo ilgis, cm</t>
  </si>
  <si>
    <t xml:space="preserve">CHIRURGINIAI SIŪLAI  SPECIALIZUOTOMS TRETINIO LYGIO OPERACIJOMS  </t>
  </si>
  <si>
    <t>1.1</t>
  </si>
  <si>
    <t>5 x 70</t>
  </si>
  <si>
    <t>1.1.2</t>
  </si>
  <si>
    <t>1.1.3</t>
  </si>
  <si>
    <t>2-0</t>
  </si>
  <si>
    <t>6 x 45</t>
  </si>
  <si>
    <t>1.1.4</t>
  </si>
  <si>
    <t>1.1.5</t>
  </si>
  <si>
    <t>3-0</t>
  </si>
  <si>
    <t>1.1.6</t>
  </si>
  <si>
    <t>1.1.7</t>
  </si>
  <si>
    <t>2 × 70</t>
  </si>
  <si>
    <t>1.1.8</t>
  </si>
  <si>
    <t>4-0</t>
  </si>
  <si>
    <t>3 x 45</t>
  </si>
  <si>
    <t>1.1.9</t>
  </si>
  <si>
    <t>1.1.10</t>
  </si>
  <si>
    <t xml:space="preserve">apvali </t>
  </si>
  <si>
    <t>1/2</t>
  </si>
  <si>
    <t>1.1.11</t>
  </si>
  <si>
    <t>1.1.12</t>
  </si>
  <si>
    <t>1.1.13</t>
  </si>
  <si>
    <t xml:space="preserve">pjaunanti </t>
  </si>
  <si>
    <t>1.1.14</t>
  </si>
  <si>
    <t>1.1.15</t>
  </si>
  <si>
    <t>1.1.16</t>
  </si>
  <si>
    <t>1.1.17</t>
  </si>
  <si>
    <t>1.1.18</t>
  </si>
  <si>
    <t>1.1.19</t>
  </si>
  <si>
    <t>1.1.20</t>
  </si>
  <si>
    <t>5/8</t>
  </si>
  <si>
    <t>1.1.23</t>
  </si>
  <si>
    <t>1.1.24</t>
  </si>
  <si>
    <t>apvali</t>
  </si>
  <si>
    <t>1</t>
  </si>
  <si>
    <t>1.1.25</t>
  </si>
  <si>
    <t>1.1.26</t>
  </si>
  <si>
    <t>1.1.27</t>
  </si>
  <si>
    <t>1.1.28</t>
  </si>
  <si>
    <t>1.1.29</t>
  </si>
  <si>
    <t>1.1.30</t>
  </si>
  <si>
    <t>pjaunanti</t>
  </si>
  <si>
    <t>3/8</t>
  </si>
  <si>
    <t>1.1.31</t>
  </si>
  <si>
    <t>1.1.32</t>
  </si>
  <si>
    <t>1.1.33</t>
  </si>
  <si>
    <t>1.1.34</t>
  </si>
  <si>
    <t>1.2</t>
  </si>
  <si>
    <t>1.2.1</t>
  </si>
  <si>
    <t xml:space="preserve">apvali, kilpa </t>
  </si>
  <si>
    <t>1.2.2</t>
  </si>
  <si>
    <t>1.2.3</t>
  </si>
  <si>
    <t>1.2.4</t>
  </si>
  <si>
    <t>1.2.5</t>
  </si>
  <si>
    <t>1.2.6</t>
  </si>
  <si>
    <t>1.2.7</t>
  </si>
  <si>
    <t>1.2.8</t>
  </si>
  <si>
    <t>1.2.9</t>
  </si>
  <si>
    <t>1.2.10</t>
  </si>
  <si>
    <t>1.2.11</t>
  </si>
  <si>
    <t>1.2.12</t>
  </si>
  <si>
    <t>apvali, juoda</t>
  </si>
  <si>
    <t>1.2.13</t>
  </si>
  <si>
    <t>5-0</t>
  </si>
  <si>
    <t>1.2.14</t>
  </si>
  <si>
    <t>1.2.15</t>
  </si>
  <si>
    <t>1.2.16</t>
  </si>
  <si>
    <t>1.2.17</t>
  </si>
  <si>
    <t>6-0</t>
  </si>
  <si>
    <t>1.2.18</t>
  </si>
  <si>
    <t>1.3</t>
  </si>
  <si>
    <t>1.3.1</t>
  </si>
  <si>
    <t>1.3.2</t>
  </si>
  <si>
    <t>1.3.3</t>
  </si>
  <si>
    <t>1.3.4</t>
  </si>
  <si>
    <t>1.3.5</t>
  </si>
  <si>
    <t>1.3.6</t>
  </si>
  <si>
    <t>1.3.7</t>
  </si>
  <si>
    <t>1.3.8</t>
  </si>
  <si>
    <t>1.3.9</t>
  </si>
  <si>
    <t>1.3.10</t>
  </si>
  <si>
    <t>1.3.11</t>
  </si>
  <si>
    <t>1.3.12</t>
  </si>
  <si>
    <t>1.3.13</t>
  </si>
  <si>
    <t>1.3.14</t>
  </si>
  <si>
    <t>1.3.15</t>
  </si>
  <si>
    <t>1.3.16</t>
  </si>
  <si>
    <t xml:space="preserve">apvali, pjaun.galu </t>
  </si>
  <si>
    <t>1.3.17</t>
  </si>
  <si>
    <t>1.3.18</t>
  </si>
  <si>
    <t>1.3.19</t>
  </si>
  <si>
    <t>1.3.20</t>
  </si>
  <si>
    <t>1.3.21</t>
  </si>
  <si>
    <t>1.3.22</t>
  </si>
  <si>
    <t>1.3.23</t>
  </si>
  <si>
    <t>1.3.24</t>
  </si>
  <si>
    <t>1.3.25</t>
  </si>
  <si>
    <t>1.3.26</t>
  </si>
  <si>
    <t>1.3.27</t>
  </si>
  <si>
    <t>1.3.28</t>
  </si>
  <si>
    <t>1.3.29</t>
  </si>
  <si>
    <t>1.3.30</t>
  </si>
  <si>
    <t>1.3.31</t>
  </si>
  <si>
    <t>1.3.32</t>
  </si>
  <si>
    <t>1.3.33</t>
  </si>
  <si>
    <t xml:space="preserve">apvali,juoda </t>
  </si>
  <si>
    <t>1.3.34</t>
  </si>
  <si>
    <t>1.3.35</t>
  </si>
  <si>
    <t>1.3.36</t>
  </si>
  <si>
    <t>1.3.37</t>
  </si>
  <si>
    <t>1.3.38</t>
  </si>
  <si>
    <t>1.3.39</t>
  </si>
  <si>
    <t>1.3.40</t>
  </si>
  <si>
    <t>1.3.41</t>
  </si>
  <si>
    <t>1.3.42</t>
  </si>
  <si>
    <t>9,3-9,5</t>
  </si>
  <si>
    <t>1.3.43</t>
  </si>
  <si>
    <t xml:space="preserve">apvali, juoda </t>
  </si>
  <si>
    <t>1.3.44</t>
  </si>
  <si>
    <t>1.3.45</t>
  </si>
  <si>
    <t>pjaun.galu</t>
  </si>
  <si>
    <t>1.3.46</t>
  </si>
  <si>
    <t>7-0</t>
  </si>
  <si>
    <t>1.3.47</t>
  </si>
  <si>
    <t>1.3.48</t>
  </si>
  <si>
    <t>1.3.49</t>
  </si>
  <si>
    <t>8-0</t>
  </si>
  <si>
    <t>1.4</t>
  </si>
  <si>
    <t>tiesi apvali</t>
  </si>
  <si>
    <t>1.5</t>
  </si>
  <si>
    <t>1.5.1</t>
  </si>
  <si>
    <t>1.5.2</t>
  </si>
  <si>
    <t>1.5.3</t>
  </si>
  <si>
    <t>1.5.4</t>
  </si>
  <si>
    <t>5-0 bespalvis</t>
  </si>
  <si>
    <t xml:space="preserve">pjaunanti plastinė </t>
  </si>
  <si>
    <t>1.6</t>
  </si>
  <si>
    <t>1.6.1</t>
  </si>
  <si>
    <t>1.6.2</t>
  </si>
  <si>
    <t>1.6.3</t>
  </si>
  <si>
    <t>1.6.4</t>
  </si>
  <si>
    <t>1.6.5</t>
  </si>
  <si>
    <t>1.6.6</t>
  </si>
  <si>
    <t>1.6.7</t>
  </si>
  <si>
    <t xml:space="preserve"> 3-0</t>
  </si>
  <si>
    <t>1.7</t>
  </si>
  <si>
    <t>1.7.1</t>
  </si>
  <si>
    <t>1.7.2</t>
  </si>
  <si>
    <t>1.7.3</t>
  </si>
  <si>
    <t>1.7.4</t>
  </si>
  <si>
    <t>1.7.5</t>
  </si>
  <si>
    <t>1.7.6</t>
  </si>
  <si>
    <t>1.7.7</t>
  </si>
  <si>
    <t>1.7.8</t>
  </si>
  <si>
    <t>1.8</t>
  </si>
  <si>
    <t>2.</t>
  </si>
  <si>
    <t>2.1</t>
  </si>
  <si>
    <t>2.2</t>
  </si>
  <si>
    <t>2.3</t>
  </si>
  <si>
    <t>3.</t>
  </si>
  <si>
    <t>3.1</t>
  </si>
  <si>
    <t>3.2</t>
  </si>
  <si>
    <t>4.</t>
  </si>
  <si>
    <t xml:space="preserve"> PTFE nesirezorbuojantis monofilamentas su lopeliais ( 6-9x3-4,5x1,5-1,7mm ) chordų plastikai.</t>
  </si>
  <si>
    <t>4.1</t>
  </si>
  <si>
    <t>4.2</t>
  </si>
  <si>
    <t>4.3</t>
  </si>
  <si>
    <t>5.1</t>
  </si>
  <si>
    <t xml:space="preserve"> 2-0</t>
  </si>
  <si>
    <t>5.2</t>
  </si>
  <si>
    <t>5.3</t>
  </si>
  <si>
    <t>5.4</t>
  </si>
  <si>
    <t>5.5</t>
  </si>
  <si>
    <t>5.6</t>
  </si>
  <si>
    <t>6.</t>
  </si>
  <si>
    <t>Kombinuotas plieninis chirurginis siūlas, sausgyslių siuvimui. Siūlas pintas su kabliuku ir turi dvi adatas galuose, taip pat į komplektą įeina 2 vnt. polypropileno sagos ir švino rutuliukas vielai užspausti</t>
  </si>
  <si>
    <t>6.1</t>
  </si>
  <si>
    <t>apvali ir pjaunanti</t>
  </si>
  <si>
    <t>22(apvali) ir 48(tiesi)</t>
  </si>
  <si>
    <t>6.2</t>
  </si>
  <si>
    <t>36(tiesi) ir 17(apvali)</t>
  </si>
  <si>
    <t>7.</t>
  </si>
  <si>
    <t>Turniketas. Širdies chirurgijai, skirtas naudoti su juostelėmis. Rinkinyje turi būti du turniketai, du plastikiniai pravedėjai, dvi juostelės.  Turniketas turi būti su juostelės fiksavimą užtikrinančiu kamščiu, kuris prifiksuotas prie turniketo.</t>
  </si>
  <si>
    <t>8.</t>
  </si>
  <si>
    <t>Lopeliai teflono 6 x 3 mm su įspaustom skylutėm siūlo įvėrimui. Supakuoti po 4 ar 6 vnt.</t>
  </si>
  <si>
    <t>9.</t>
  </si>
  <si>
    <t>10.</t>
  </si>
  <si>
    <t>11.</t>
  </si>
  <si>
    <t>12.</t>
  </si>
  <si>
    <t>13.</t>
  </si>
  <si>
    <t>Odos siuvimo aparatas. Kabučių ilgis 6,8-7,0mm, aukštis 3,8-4,0mm. Kabučių kiekis ne mažiau 35 vnt.</t>
  </si>
  <si>
    <t>14.</t>
  </si>
  <si>
    <t>Adatos tipas</t>
  </si>
  <si>
    <t>Mat vnt.</t>
  </si>
  <si>
    <t>Perkamas siūlų kiekis vienetais (ne pakeliais). Siūlyti 1 vnt. siūlo kainą, nesvarbu kiek siūlų yra pakelyje.</t>
  </si>
  <si>
    <t>vnt.</t>
  </si>
  <si>
    <t>Visų prekių kokybė, žymėjimas, informacija vartotojui turi atitikti ES Tarybos Direktyvos 93/42/EEB reikalavimus.</t>
  </si>
  <si>
    <t>Bendrieji reikalavimai chirurginiams siūlams:</t>
  </si>
  <si>
    <t>1. Sterilūs.</t>
  </si>
  <si>
    <t xml:space="preserve">1. </t>
  </si>
  <si>
    <t xml:space="preserve">Nesirezorbuojantis monofilamentinis siūlas,  tinkamas specializuotoms tretinio lygio operacijoms. Nelūžtantis, minkštas, elastingas. Cheminė medžiaga – polipropilenas. Būdingas kontroliuojamas siūlo prailgėjimas. Adatos tvirtos, nesilanksto, nenulūžta. Visa informacija apie siūlo charakteristikas turi būti nurodyta ir ant sterilios pakuotės. </t>
  </si>
  <si>
    <t xml:space="preserve">Nesirezorbuojantis monofilamentinis siūlas,  tinkamas specializuotoms tretinio lygio operacijoms.Nelūžtantis, minkštas, elastingas, tabokinei siūlei uždėti. Cheminė medžiaga – polipropilenas. Būdingas kontroliuojamas siūlo prailgėjimas. Adatos tvirtos, nesilanksto, nenulūžta. Visa informacija apie siūlo charakteristikas turi būti nurodyta ir ant sterilios pakuotės. </t>
  </si>
  <si>
    <t xml:space="preserve">Nesirezorbuojantis, sintetinis, polifilamentinis siūlas  tinkamas specializuotoms tretinio lygio operacijoms.  Dengtas, pintas, ypatingai tvirtas. Cheminė medžiaga - poliesteris. Siūlo spalva žalia arba bespalvė. Adatos tvirtos, nesilankto, nenulūžta.Visa informacija apie siūlo charakteristikas turi būti nurodyta ir ant sterilios pakuotės. </t>
  </si>
  <si>
    <t xml:space="preserve">Besirezorbuojantis minkštas, elastingas monofilamentinis, sintetinis siūlas tinkamas specializuotoms tretinio lygio operacijoms.  Pilna absorbcija nuo 182-238 parų. Procentinis stiprumo išlaikymas 80% po 2 savaičių, 70% po 4 savaičių, 60% po 6 savaičių. Cheminė medžiaga - polidioksanonas. Adatos tvirtos, nesilanksto, nenulūžta. Visa informacija apie siūlo charakteristikas turi būti nurodyta ir ant sterilios pakuotės. </t>
  </si>
  <si>
    <t>1.1.35</t>
  </si>
  <si>
    <t>apvali, pj.galu</t>
  </si>
  <si>
    <t>3.3</t>
  </si>
  <si>
    <t>3.4</t>
  </si>
  <si>
    <t>3.5</t>
  </si>
  <si>
    <t>3.6</t>
  </si>
  <si>
    <t>1.1.1</t>
  </si>
  <si>
    <t>1.1.37</t>
  </si>
  <si>
    <t>1.1.38</t>
  </si>
  <si>
    <t>1.1.39</t>
  </si>
  <si>
    <t>15-20</t>
  </si>
  <si>
    <t>apvali, atraumatinė</t>
  </si>
  <si>
    <t>1.1.21</t>
  </si>
  <si>
    <t>1.1.22</t>
  </si>
  <si>
    <t>1.1.36</t>
  </si>
  <si>
    <t>pjaun.galu, kraujag.</t>
  </si>
  <si>
    <t xml:space="preserve">Sintetinis siūlas, besirezorbuojantis mazgo nereikalaujantis, dantytas siūlas, padengtas bakteriocidiškai veikiančia medžiaga. Viename siūlo gale adata, kitame - kilpa, kurios dydį galima reguliuoti. Procentinis stiprumo išlaikymas 80% po 2 savaičių, 60% po 6 savaičių. Cheminė medžiaga - polidioksanonas. Pilna absorbcija nuo 182-238 parų. </t>
  </si>
  <si>
    <t>Dirbtinė kraujagyslė, diametras 18mm. Vienvamzde PTFE, be sustiprinimo žiedų, lygiomis sienelėmis, ilgis ne mažiau 20cm, pokytis iki 1mm.</t>
  </si>
  <si>
    <t>Dirbtinė kraujagyslė, diametras 20mm. Vienvamzde PTFE, be sustiprinimo žiedų, lygiomis sienelėmis, ilgis ne mažiau 20cm, pokytis iki 1mm.</t>
  </si>
  <si>
    <t>Dirbtinė kraujagyslė, diametras 3,5mm. Vienvamzde PTFE, be sustiprinimo žiedų, lygiomis sienelėmis, ilgis ne mažiau 20cm, be diametro pokyčiu.</t>
  </si>
  <si>
    <t>TECHNINĖ SPECIFIKACIJA</t>
  </si>
  <si>
    <t>CHIRURGINIAMS SIŪLAMS, Nr. 20520, PIRKTI</t>
  </si>
  <si>
    <t>chirurginio siūlo kodas, firminis pavadinimas ir cheminė sudėtis, filamentiškumas, storis USP, ilgis cm, spalva, besirezorbuojantis-nesirezorbuojantis, apvalkalas (jeigu yra), vienetų skaičius, siūlų sterilizavimo metodas, chirurginės adatos kodas, adatos smaigalys, adatos lenktumas, adatos ilgis mm, sterilumo galiojimo laikas (ne mažiau 3 metai nuo pagaminimo datos), CE žymėjimas.</t>
  </si>
  <si>
    <t>Pirk. dalies  Nr.</t>
  </si>
  <si>
    <t>Siūlų kiekis  pak., vnt.</t>
  </si>
  <si>
    <t>Maksimalus kiekis vnt.</t>
  </si>
  <si>
    <t>PVM dydis %</t>
  </si>
  <si>
    <r>
      <t xml:space="preserve">Bendra pasiūlymo kaina EUR </t>
    </r>
    <r>
      <rPr>
        <b/>
        <sz val="10"/>
        <color rgb="FFFF0000"/>
        <rFont val="Times New Roman"/>
        <family val="1"/>
        <charset val="186"/>
      </rPr>
      <t>be PVM</t>
    </r>
  </si>
  <si>
    <t>Nuoroda į pateiktą dokumentaciją (nurodyti dokumento pavadinimą ir lapo Nr.)</t>
  </si>
  <si>
    <t>Siūlomos prekės gamintojas, kataloginis kodas</t>
  </si>
  <si>
    <r>
      <t xml:space="preserve">Besirezorbuojantis, sintetinis, polifilamentinis siūlas, tinkamas specializuotoms tretinio lygio operacijoms. Pilna absorbcija 56 - 70d. Cheminė medžiaga poliglaktinas 910. Dengtas poliglaktinu 370 ir kalcio steratu. Procentinis stiprumo išlaikymas ne mažiau kaip 75% po 2 savaičių, 50% po 3 savaičių, 25% po 4 savaičių. Rišant mazgą, siūlas neišsisklaido, nenutrūksta, užrištas neatsiriša. </t>
    </r>
    <r>
      <rPr>
        <b/>
        <sz val="10.5"/>
        <rFont val="Times New Roman"/>
        <family val="1"/>
        <charset val="186"/>
      </rPr>
      <t>Siūlas turi būti padengtas baktericidiškai veikiančia medžiaga</t>
    </r>
    <r>
      <rPr>
        <sz val="10.5"/>
        <rFont val="Times New Roman"/>
        <family val="1"/>
        <charset val="186"/>
      </rPr>
      <t xml:space="preserve">. Adatos tvirtos, nesilanksto, nenulūžta. Visa informacija apie siūlo charakteristikas turi būti nurodyta ir ant sterilios pakuotės. </t>
    </r>
  </si>
  <si>
    <r>
      <t xml:space="preserve">Besirezorbuojantis minkštas, elastingas monofilamentinis, sintetinis siūlas, tinkamas specializuotoms tretinio lygio operacijoms. Pilna absorbcija nuo 182-238 parų. Procentinis stiprumo išlaikymas 80% po 2 savaičių, 70% po 4 savaičių, 60% po 6 savaičių. Cheminė medžiaga - polidioksanonas. Adatos tvirtos, nesilanksto, nenulūžta. </t>
    </r>
    <r>
      <rPr>
        <b/>
        <sz val="10.5"/>
        <rFont val="Times New Roman"/>
        <family val="1"/>
        <charset val="186"/>
      </rPr>
      <t>Siūlas turi būti padengtas bakteriocidiškai veikiančia medžiaga.</t>
    </r>
    <r>
      <rPr>
        <sz val="10.5"/>
        <rFont val="Times New Roman"/>
        <family val="1"/>
        <charset val="186"/>
      </rPr>
      <t xml:space="preserve"> Visa informacija apie siūlo charakteristikas turi būti nurodyta ir ant sterilios pakuotės. </t>
    </r>
  </si>
  <si>
    <r>
      <t xml:space="preserve">Sintetinis monofilamentinis, besirezorbuojantis siūlas tinkamas specializuotoms tretinio lygio operacijoms. Cheminė medžiaga poliglekapronas 25. Procentinis stiprumo išlaikymas 55% ±5% per 7 paras. Pilnas stiprumo netekimas 21-28 paros. Siūlas bespalvis ir spalvotas. Pilna rezorbcija 90-120 parų. Adatos tvirtos, nesilanksto, nenulūžta. </t>
    </r>
    <r>
      <rPr>
        <b/>
        <sz val="10.5"/>
        <rFont val="Times New Roman"/>
        <family val="1"/>
        <charset val="186"/>
      </rPr>
      <t>Siūlai turi būti padengti bakteriocidiškai veikiančia medžiaga.</t>
    </r>
    <r>
      <rPr>
        <sz val="10.5"/>
        <rFont val="Times New Roman"/>
        <family val="1"/>
        <charset val="186"/>
      </rPr>
      <t xml:space="preserve"> Visa informacija apie siūlo charakteristikas turi būti nurodyta ir ant sterilios pakuotės. </t>
    </r>
  </si>
  <si>
    <r>
      <t xml:space="preserve">Besirezorbuojantis mazgo nereikalaujautis, sintetinis, dantytas siūlas, tinkamas specializuotoms tretinio lygio operacijoms, </t>
    </r>
    <r>
      <rPr>
        <b/>
        <sz val="10.5"/>
        <rFont val="Times New Roman"/>
        <family val="1"/>
        <charset val="186"/>
      </rPr>
      <t xml:space="preserve"> padengtas baktericidiškai veikiančia medžiaga</t>
    </r>
    <r>
      <rPr>
        <sz val="10.5"/>
        <rFont val="Times New Roman"/>
        <family val="1"/>
        <charset val="186"/>
      </rPr>
      <t xml:space="preserve">. Pilna absorbcija nuo 90-120 parų. Procentinis stiprumo išlaikymas 60%  ±3% po 1 savaitės, 30%  ±3% po 2 savaičių. Cheminė medžiaga glikolido kopolimeras ir ε-kaprolaktonas. Viename siūlo gale adata, kitame - kilpa, kurios dydį galima reguliuoti.Adatos, didesnės nei 17mm turi turėti išilginius griovelius vidinėje kreivėje geresnei fiksacijai adatkotyje. Visa informacija apie siūlo charakteristikas turi būti nurodyta ir ant sterilios pakuotės. </t>
    </r>
  </si>
  <si>
    <r>
      <rPr>
        <b/>
        <sz val="10.5"/>
        <rFont val="Times New Roman"/>
        <family val="1"/>
        <charset val="186"/>
      </rPr>
      <t>Nesirezorbuojantis, monofilamentinis siūlas, skirtas PTFE kraujagyslių protezamas siūti.</t>
    </r>
    <r>
      <rPr>
        <sz val="10.5"/>
        <rFont val="Times New Roman"/>
        <family val="1"/>
        <charset val="186"/>
      </rPr>
      <t xml:space="preserve"> Cheminė medžiaga polytetrafluoroethylenas ( PTFE), lengvai slysta per PTFE protezą, siaurėjantis ties tvirtinimu prie adatos.</t>
    </r>
  </si>
  <si>
    <r>
      <t xml:space="preserve">Besirezorbuojantis minkštas, elastingas monofilamentinis, sintetinis siūlas,  tinkamas specializuotoms tretinio lygio operacijoms. Pilna absorbcija nuo 182-238 parų. Procentinis stiprumo išlaikymas 80% po 2 savaičių, 70% po 4 savaičių, 60% po 6 savaičių. Cheminė medžiaga - polidioksanonas. Adatos tvirtos, nesilanksto, nenulūžta. </t>
    </r>
    <r>
      <rPr>
        <b/>
        <sz val="10.5"/>
        <rFont val="Times New Roman"/>
        <family val="1"/>
        <charset val="186"/>
      </rPr>
      <t>Siūlai turi būti padengti bakteriocidiškai veikiančia medžiaga</t>
    </r>
    <r>
      <rPr>
        <sz val="10.5"/>
        <rFont val="Times New Roman"/>
        <family val="1"/>
        <charset val="186"/>
      </rPr>
      <t xml:space="preserve">. Visa informacija apie siūlo charakteristikas turi būti nurodyta ir ant sterilios pakuotės. </t>
    </r>
  </si>
  <si>
    <t xml:space="preserve">apvali (urologinė) </t>
  </si>
  <si>
    <t xml:space="preserve">5. </t>
  </si>
  <si>
    <r>
      <rPr>
        <b/>
        <sz val="10.5"/>
        <rFont val="Times New Roman"/>
        <family val="1"/>
        <charset val="186"/>
      </rPr>
      <t xml:space="preserve">Siūlų rinkinys širdies vožtuvų implantavimui. </t>
    </r>
    <r>
      <rPr>
        <sz val="10.5"/>
        <rFont val="Times New Roman"/>
        <family val="1"/>
        <charset val="186"/>
      </rPr>
      <t xml:space="preserve">Nesirezorbuojantis, sintetinis, polifilamentinis, dengtas polibutilatu arba silikonu poliesteris su lopinėliu spalvotas. Lopinėliai pagaminti iš teflono, dydis 6 arba 7 mm x 3 mm ovalo arba stačiakampio  formos. Siūlai per lopinelius turi būti perverti simetriškai (t.y. siūlų įėjimo ir išejimo vietos abejose lopelio pusėse turi būti vienodai nutolusios nuo lopelio kraštų, tarpas tarp siūlo įėjimo ir išėjimo vietos turi būti didesnis negu iki lopelio krašto).                                                                                                                                                                                                                                                                     </t>
    </r>
  </si>
  <si>
    <t>Mato vnt. įkainis                                   EUR be PVM</t>
  </si>
  <si>
    <t>1.1 poz. suma</t>
  </si>
  <si>
    <t>1.2 poz. suma</t>
  </si>
  <si>
    <t>1.3 poz. suma</t>
  </si>
  <si>
    <t>1.4.1</t>
  </si>
  <si>
    <t>1.4 poz. suma</t>
  </si>
  <si>
    <t>1.5 poz. suma</t>
  </si>
  <si>
    <t>1.6 poz. suma</t>
  </si>
  <si>
    <t>1.7 poz. suma</t>
  </si>
  <si>
    <t>1.8.1</t>
  </si>
  <si>
    <t>1.8 poz. suma</t>
  </si>
  <si>
    <t xml:space="preserve">VISO 1 p. d. </t>
  </si>
  <si>
    <t>Suma Eur be PVM</t>
  </si>
  <si>
    <t>..% PVM suma, Eur</t>
  </si>
  <si>
    <t>Suma Eur su PVM</t>
  </si>
  <si>
    <t xml:space="preserve">VISO 2 p. d. </t>
  </si>
  <si>
    <t xml:space="preserve">VISO 3 p. d. </t>
  </si>
  <si>
    <t xml:space="preserve">VISO 4 p. d. </t>
  </si>
  <si>
    <t xml:space="preserve">VISO 5 p. d. </t>
  </si>
  <si>
    <t xml:space="preserve">VISO 6 p. d. </t>
  </si>
  <si>
    <t xml:space="preserve">2. Supakuoti dvigubuose pakeliuose: išorinis popierinis/celofaninis, vidinis - aliuminizuoto popieriaus (arba kita saugi pakuotė). </t>
  </si>
  <si>
    <t>3. Ant kiekvienos siūlų dėžutės privaloma informacija:</t>
  </si>
  <si>
    <t>4. Chirurginės adatos vaizdas ir dydis ant pakuotės turi atitikti originalo dydį.</t>
  </si>
  <si>
    <t>5. Chirurginės adatos turi būti tvirtos, nelūžtančios, stabilios atkotyje,  adatos galo storis turi atitikti siūlo storį, t.y. siūlas audiniuose turi pilnai uždaryti adatos suformuotą angą. Specialios adatos kalcifikuotiems audiniams siūti ypač kietos ir aštrios, sunkiai deformuojamos.</t>
  </si>
  <si>
    <t xml:space="preserve">6.  Adatos ilgio nuokrypis leidžiamas  ±1 mm - esant adatos ilgiui iki 20 mm ir ±2 mm - esant adatos ilgiui virš 20 mm, o lenktumas, adatos charakteristika (apvali, pjaunanti, buka ir pan.) turi tiksliai atitikti prašomą techninėje charakteristikoje, nebent TS nurodyta kitaip. </t>
  </si>
  <si>
    <t>7. Adatos, didesnės nei 17mm turi turėti išilginius griovelius vidinėje kreivėje geresnei fiksacijai adatkotyje arba būti specialios pusiau kvadratinės frormos geresniai fikasacijai adatkotyje.</t>
  </si>
  <si>
    <t>8. Nesirezorbuojantys chirurginiai siūlai turi būti supakuoti ritės formos pakuotėje išvengiant siūlo "pakuotės atminties".</t>
  </si>
  <si>
    <t xml:space="preserve">9. Siūlo storis turi tiksliai atitikti storį, nurodytą techninėje specifikacijoje. Siūlo ilgio skirtumas leidžiamas ± 1cm, esant siūlo ilgiui iki 45 cm ir ±5 cm, esant siūlo ilgiui virš 45 cm, nebent TS nurodyta kitaip. </t>
  </si>
  <si>
    <r>
      <t>10. Bus prašoma pateikti pavyzdžius išbandymui (</t>
    </r>
    <r>
      <rPr>
        <i/>
        <sz val="11"/>
        <rFont val="Times New Roman"/>
        <family val="1"/>
        <charset val="186"/>
      </rPr>
      <t>SPS 14 p</t>
    </r>
    <r>
      <rPr>
        <sz val="11"/>
        <rFont val="Times New Roman"/>
        <family val="1"/>
        <charset val="186"/>
      </rPr>
      <t>.)</t>
    </r>
  </si>
  <si>
    <t>Dirbtinė kraujagyslė, diametras 22mm. Vienvamzde PTFE, be sustiprinimo žiedų, lygiomis sienelėmis, ilgis ne mažiau 20cm, pokytis iki 1mm.</t>
  </si>
  <si>
    <t>SPS 1 priedas</t>
  </si>
  <si>
    <t>Ethicon katalogas, 62</t>
  </si>
  <si>
    <t>VCP1218H</t>
  </si>
  <si>
    <t>VCP1217E</t>
  </si>
  <si>
    <t>VCP1226H</t>
  </si>
  <si>
    <t>VCP1216E</t>
  </si>
  <si>
    <t>VCP1225H</t>
  </si>
  <si>
    <t>VCP1215E</t>
  </si>
  <si>
    <t>VCP624E</t>
  </si>
  <si>
    <t>VCP633H</t>
  </si>
  <si>
    <t>VCP1224H</t>
  </si>
  <si>
    <t>Ethicon katalogas, 57</t>
  </si>
  <si>
    <t>VCP359H</t>
  </si>
  <si>
    <t>VCP366H</t>
  </si>
  <si>
    <t>VCP5891G</t>
  </si>
  <si>
    <t>Ethicon katalogas, 60</t>
  </si>
  <si>
    <t>VCP474H</t>
  </si>
  <si>
    <t>Ethicon katalogas, 55</t>
  </si>
  <si>
    <t>VCP318H</t>
  </si>
  <si>
    <t>VCP102H</t>
  </si>
  <si>
    <t>VCP358H</t>
  </si>
  <si>
    <t>VCP370H</t>
  </si>
  <si>
    <t>VCP376H</t>
  </si>
  <si>
    <t>VCP974H</t>
  </si>
  <si>
    <t>VCP473H</t>
  </si>
  <si>
    <t>VCP9295H</t>
  </si>
  <si>
    <t>Ethicon katalogas, 59</t>
  </si>
  <si>
    <t>VCP9901H</t>
  </si>
  <si>
    <t>VCP581G</t>
  </si>
  <si>
    <t>Ethicon katalogas, 58</t>
  </si>
  <si>
    <t>VCP602H</t>
  </si>
  <si>
    <t>VCP317H</t>
  </si>
  <si>
    <t>VCP375H</t>
  </si>
  <si>
    <t>VCP323H</t>
  </si>
  <si>
    <t>VCP351H</t>
  </si>
  <si>
    <t>VCP363H</t>
  </si>
  <si>
    <t>Ethicon katalogas, 56</t>
  </si>
  <si>
    <t>VCP345H</t>
  </si>
  <si>
    <t>VCP1472H</t>
  </si>
  <si>
    <t>VCP311H</t>
  </si>
  <si>
    <t>Ethicon katalogas, 61</t>
  </si>
  <si>
    <t>VCP452H</t>
  </si>
  <si>
    <t>VCP316H</t>
  </si>
  <si>
    <t>VCP451H</t>
  </si>
  <si>
    <t>VCP434H</t>
  </si>
  <si>
    <t>VCP214H</t>
  </si>
  <si>
    <t>VCP315H</t>
  </si>
  <si>
    <t>Ethicon katalogas, 76</t>
  </si>
  <si>
    <t>PDP9262T</t>
  </si>
  <si>
    <t>Ethicon katalogas, 75</t>
  </si>
  <si>
    <t>PDP317H</t>
  </si>
  <si>
    <t>PDP305H</t>
  </si>
  <si>
    <t>PDP311H</t>
  </si>
  <si>
    <t>PDP1311H</t>
  </si>
  <si>
    <t>PDP316H</t>
  </si>
  <si>
    <t>PDP304H</t>
  </si>
  <si>
    <t>PDP864H</t>
  </si>
  <si>
    <t>PDP310H</t>
  </si>
  <si>
    <t>PDP1310H</t>
  </si>
  <si>
    <t>PDP315H</t>
  </si>
  <si>
    <t>PDP976H</t>
  </si>
  <si>
    <t>PDP1722H</t>
  </si>
  <si>
    <t>PDP9201H</t>
  </si>
  <si>
    <t>PDP303H</t>
  </si>
  <si>
    <t>PDP926H</t>
  </si>
  <si>
    <t>PDP358H</t>
  </si>
  <si>
    <t>Ethicon katalogas, 84</t>
  </si>
  <si>
    <t>8425H</t>
  </si>
  <si>
    <t>Ethicon katalogas, 85</t>
  </si>
  <si>
    <t>W742</t>
  </si>
  <si>
    <t>8527G</t>
  </si>
  <si>
    <t>8434H</t>
  </si>
  <si>
    <t>8424H</t>
  </si>
  <si>
    <t>8412H</t>
  </si>
  <si>
    <t>8411H</t>
  </si>
  <si>
    <t>8423H</t>
  </si>
  <si>
    <t>PGG5614H</t>
  </si>
  <si>
    <t>8523H</t>
  </si>
  <si>
    <t>8832H</t>
  </si>
  <si>
    <t>8522H</t>
  </si>
  <si>
    <t>Ethicon katalogas, 86</t>
  </si>
  <si>
    <t>EH7586H</t>
  </si>
  <si>
    <t>EH7582H</t>
  </si>
  <si>
    <t>Ethicon katalogas, 83</t>
  </si>
  <si>
    <t>8558H</t>
  </si>
  <si>
    <t>Ethicon katalogas, 88</t>
  </si>
  <si>
    <t>8936H</t>
  </si>
  <si>
    <t>EH7581H</t>
  </si>
  <si>
    <t>EH7585H</t>
  </si>
  <si>
    <t>8871H</t>
  </si>
  <si>
    <t>8557H</t>
  </si>
  <si>
    <t>8881H</t>
  </si>
  <si>
    <t>8581H</t>
  </si>
  <si>
    <t>Ethicon katalogas, 87</t>
  </si>
  <si>
    <t>8925H</t>
  </si>
  <si>
    <t>8831H</t>
  </si>
  <si>
    <t>8357H</t>
  </si>
  <si>
    <t>Ethicon katalogas, 90</t>
  </si>
  <si>
    <t>EH7151H</t>
  </si>
  <si>
    <t>8880H</t>
  </si>
  <si>
    <t>VB50H</t>
  </si>
  <si>
    <t>8710H</t>
  </si>
  <si>
    <t>8556H</t>
  </si>
  <si>
    <t>Ethicon katalogas, 82</t>
  </si>
  <si>
    <t>EH7231H</t>
  </si>
  <si>
    <t>8870H</t>
  </si>
  <si>
    <t>EH7401H</t>
  </si>
  <si>
    <t>8720H</t>
  </si>
  <si>
    <t>8580H</t>
  </si>
  <si>
    <t>8711H</t>
  </si>
  <si>
    <t>EH7400H</t>
  </si>
  <si>
    <t>8706H</t>
  </si>
  <si>
    <t>EH7228H</t>
  </si>
  <si>
    <t>8776H</t>
  </si>
  <si>
    <t>EH7245H</t>
  </si>
  <si>
    <t>EH7223H</t>
  </si>
  <si>
    <t>EH7406H</t>
  </si>
  <si>
    <t>EP8807H</t>
  </si>
  <si>
    <t>EH7405H</t>
  </si>
  <si>
    <t>EH7238H</t>
  </si>
  <si>
    <t>EP8812SLH</t>
  </si>
  <si>
    <t>Ethicon katalogas, 81</t>
  </si>
  <si>
    <t>8741H</t>
  </si>
  <si>
    <t>W8400</t>
  </si>
  <si>
    <t>Ethicon katalogas, 33</t>
  </si>
  <si>
    <t>MCP4160H</t>
  </si>
  <si>
    <t>MCP215H</t>
  </si>
  <si>
    <t>MCP3435G</t>
  </si>
  <si>
    <t>Ethicon katalogas, 34</t>
  </si>
  <si>
    <t>MCP495H</t>
  </si>
  <si>
    <t>Ethicon katalogas, 110</t>
  </si>
  <si>
    <t>6425H</t>
  </si>
  <si>
    <t>Ethicon katalogas, 109</t>
  </si>
  <si>
    <t>EH7528H</t>
  </si>
  <si>
    <t>6834H</t>
  </si>
  <si>
    <t>6424H</t>
  </si>
  <si>
    <t>6833H</t>
  </si>
  <si>
    <t>6522H</t>
  </si>
  <si>
    <t>6832H</t>
  </si>
  <si>
    <t>FZ1741H</t>
  </si>
  <si>
    <t>Z5270H</t>
  </si>
  <si>
    <t>Z1316H</t>
  </si>
  <si>
    <t>Z1013H</t>
  </si>
  <si>
    <t>Z1002H</t>
  </si>
  <si>
    <t>Z1012H</t>
  </si>
  <si>
    <t>Z1721H</t>
  </si>
  <si>
    <t>Z1701E</t>
  </si>
  <si>
    <t>SXMP1B427</t>
  </si>
  <si>
    <t>PDP1702H</t>
  </si>
  <si>
    <t>SXPP1B415</t>
  </si>
  <si>
    <t>Ethicon katalogas, 65</t>
  </si>
  <si>
    <t>Ethicon katalogas, 67</t>
  </si>
  <si>
    <t>Stratafix katalogas, 4</t>
  </si>
  <si>
    <t xml:space="preserve">Brošiūra "PDS II FZ1741", 1 </t>
  </si>
  <si>
    <t>Stratafix katalogas, 7</t>
  </si>
  <si>
    <t>Johnson&amp;Johnson, VCP1218H</t>
  </si>
  <si>
    <t>Johnson&amp;Johnson, VCP1217E</t>
  </si>
  <si>
    <t>Johnson&amp;Johnson, VCP1226H</t>
  </si>
  <si>
    <t>Johnson&amp;Johnson, VCP1216E</t>
  </si>
  <si>
    <t>Johnson&amp;Johnson, VCP1225H</t>
  </si>
  <si>
    <t>Johnson&amp;Johnson, VCP1215E</t>
  </si>
  <si>
    <t>Johnson&amp;Johnson, VCP624E</t>
  </si>
  <si>
    <t>Johnson&amp;Johnson, VCP633H</t>
  </si>
  <si>
    <t>Johnson&amp;Johnson, VCP1224H</t>
  </si>
  <si>
    <t>Johnson&amp;Johnson, VCP359H</t>
  </si>
  <si>
    <t>Johnson&amp;Johnson, VCP366H</t>
  </si>
  <si>
    <t>Johnson&amp;Johnson, VCP5891G</t>
  </si>
  <si>
    <t>Johnson&amp;Johnson, VCP474H</t>
  </si>
  <si>
    <t>Johnson&amp;Johnson, VCP318H</t>
  </si>
  <si>
    <t>Johnson&amp;Johnson, VCP102H</t>
  </si>
  <si>
    <t>Johnson&amp;Johnson, VCP358H</t>
  </si>
  <si>
    <t>Johnson&amp;Johnson, VCP370H</t>
  </si>
  <si>
    <t>Johnson&amp;Johnson, VCP376H</t>
  </si>
  <si>
    <t>Johnson&amp;Johnson, VCP974H</t>
  </si>
  <si>
    <t>Johnson&amp;Johnson, VCP473H</t>
  </si>
  <si>
    <t>Johnson&amp;Johnson, VCP9295H</t>
  </si>
  <si>
    <t>Johnson&amp;Johnson, VCP9901H</t>
  </si>
  <si>
    <t>Johnson&amp;Johnson, VCP581G</t>
  </si>
  <si>
    <t>Johnson&amp;Johnson, VCP602H</t>
  </si>
  <si>
    <t>Johnson&amp;Johnson, VCP317H</t>
  </si>
  <si>
    <t>Johnson&amp;Johnson, VCP375H</t>
  </si>
  <si>
    <t>Johnson&amp;Johnson, VCP323H</t>
  </si>
  <si>
    <t>Johnson&amp;Johnson, VCP351H</t>
  </si>
  <si>
    <t>Johnson&amp;Johnson, VCP363H</t>
  </si>
  <si>
    <t>Johnson&amp;Johnson, VCP345H</t>
  </si>
  <si>
    <t>Johnson&amp;Johnson, VCP1472H</t>
  </si>
  <si>
    <t>Johnson&amp;Johnson, VCP311H</t>
  </si>
  <si>
    <t>Johnson&amp;Johnson, VCP452H</t>
  </si>
  <si>
    <t>Johnson&amp;Johnson, VCP316H</t>
  </si>
  <si>
    <t>Johnson&amp;Johnson, VCP451H</t>
  </si>
  <si>
    <t>Johnson&amp;Johnson, VCP434H</t>
  </si>
  <si>
    <t>Johnson&amp;Johnson, VCP214H</t>
  </si>
  <si>
    <t>Johnson&amp;Johnson, VCP315H</t>
  </si>
  <si>
    <t>Johnson&amp;Johnson, PDP9262T</t>
  </si>
  <si>
    <t>Johnson&amp;Johnson, PDP317H</t>
  </si>
  <si>
    <t>Johnson&amp;Johnson, PDP305H</t>
  </si>
  <si>
    <t>Johnson&amp;Johnson, PDP311H</t>
  </si>
  <si>
    <t>Johnson&amp;Johnson, PDP1311H</t>
  </si>
  <si>
    <t>Johnson&amp;Johnson, PDP316H</t>
  </si>
  <si>
    <t>Johnson&amp;Johnson, PDP304H</t>
  </si>
  <si>
    <t>Johnson&amp;Johnson, PDP864H</t>
  </si>
  <si>
    <t>Johnson&amp;Johnson, PDP310H</t>
  </si>
  <si>
    <t>Johnson&amp;Johnson, PDP1310H</t>
  </si>
  <si>
    <t>Johnson&amp;Johnson, PDP315H</t>
  </si>
  <si>
    <t>Johnson&amp;Johnson, PDP976H</t>
  </si>
  <si>
    <t>Johnson&amp;Johnson, PDP1722H</t>
  </si>
  <si>
    <t>Johnson&amp;Johnson, PDP9201H</t>
  </si>
  <si>
    <t>Johnson&amp;Johnson, PDP303H</t>
  </si>
  <si>
    <t>Johnson&amp;Johnson, PDP926H</t>
  </si>
  <si>
    <t>Johnson&amp;Johnson, PDP358H</t>
  </si>
  <si>
    <t>Johnson&amp;Johnson, 8425H</t>
  </si>
  <si>
    <t>Johnson&amp;Johnson, W742</t>
  </si>
  <si>
    <t>Johnson&amp;Johnson, 8527G</t>
  </si>
  <si>
    <t>Johnson&amp;Johnson, 8434H</t>
  </si>
  <si>
    <t>Johnson&amp;Johnson, 8424H</t>
  </si>
  <si>
    <t>Johnson&amp;Johnson, 8412H</t>
  </si>
  <si>
    <t>Johnson&amp;Johnson, 8411H</t>
  </si>
  <si>
    <t>Johnson&amp;Johnson, 8423H</t>
  </si>
  <si>
    <t>Johnson&amp;Johnson, PGG5614H</t>
  </si>
  <si>
    <t>Johnson&amp;Johnson, 8523H</t>
  </si>
  <si>
    <t>Johnson&amp;Johnson, 8832H</t>
  </si>
  <si>
    <t>Johnson&amp;Johnson, 8522H</t>
  </si>
  <si>
    <t>Johnson&amp;Johnson, EH7586H</t>
  </si>
  <si>
    <t>Johnson&amp;Johnson, EH7582H</t>
  </si>
  <si>
    <t>Johnson&amp;Johnson, 8558H</t>
  </si>
  <si>
    <t>Johnson&amp;Johnson, 8936H</t>
  </si>
  <si>
    <t>Johnson&amp;Johnson, EH7581H</t>
  </si>
  <si>
    <t>Johnson&amp;Johnson, EH7585H</t>
  </si>
  <si>
    <t>Johnson&amp;Johnson, 8871H</t>
  </si>
  <si>
    <t>Johnson&amp;Johnson, 8557H</t>
  </si>
  <si>
    <t>Johnson&amp;Johnson, 8881H</t>
  </si>
  <si>
    <t>Johnson&amp;Johnson, 8581H</t>
  </si>
  <si>
    <t>Johnson&amp;Johnson, 8925H</t>
  </si>
  <si>
    <t>Johnson&amp;Johnson, 8831H</t>
  </si>
  <si>
    <t>Johnson&amp;Johnson, 8357H</t>
  </si>
  <si>
    <t>Johnson&amp;Johnson, EH7151H</t>
  </si>
  <si>
    <t>Johnson&amp;Johnson, 8880H</t>
  </si>
  <si>
    <t>Johnson&amp;Johnson, VB50H</t>
  </si>
  <si>
    <t>Johnson&amp;Johnson, 8710H</t>
  </si>
  <si>
    <t>Johnson&amp;Johnson, 8556H</t>
  </si>
  <si>
    <t>Johnson&amp;Johnson, EH7231H</t>
  </si>
  <si>
    <t>Johnson&amp;Johnson, 8870H</t>
  </si>
  <si>
    <t>Johnson&amp;Johnson, EH7401H</t>
  </si>
  <si>
    <t>Johnson&amp;Johnson, 8720H</t>
  </si>
  <si>
    <t>Johnson&amp;Johnson, 8580H</t>
  </si>
  <si>
    <t>Johnson&amp;Johnson, 8711H</t>
  </si>
  <si>
    <t>Johnson&amp;Johnson, EH7400H</t>
  </si>
  <si>
    <t>Johnson&amp;Johnson, 8706H</t>
  </si>
  <si>
    <t>Johnson&amp;Johnson, EH7228H</t>
  </si>
  <si>
    <t>Johnson&amp;Johnson, 8776H</t>
  </si>
  <si>
    <t>Johnson&amp;Johnson, EH7245H</t>
  </si>
  <si>
    <t>Johnson&amp;Johnson, EH7223H</t>
  </si>
  <si>
    <t>Johnson&amp;Johnson, EH7406H</t>
  </si>
  <si>
    <t>Johnson&amp;Johnson, EP8807H</t>
  </si>
  <si>
    <t>Johnson&amp;Johnson, EH7405H</t>
  </si>
  <si>
    <t>Johnson&amp;Johnson, EH7238H</t>
  </si>
  <si>
    <t>Johnson&amp;Johnson, EP8812SLH</t>
  </si>
  <si>
    <t>Johnson&amp;Johnson, 8741H</t>
  </si>
  <si>
    <t>Johnson&amp;Johnson, W8400</t>
  </si>
  <si>
    <t>Johnson&amp;Johnson, MCP4160H</t>
  </si>
  <si>
    <t>Johnson&amp;Johnson, MCP215H</t>
  </si>
  <si>
    <t>Johnson&amp;Johnson, MCP3435G</t>
  </si>
  <si>
    <t>Johnson&amp;Johnson, MCP495H</t>
  </si>
  <si>
    <t>Johnson&amp;Johnson, 6425H</t>
  </si>
  <si>
    <t>Johnson&amp;Johnson, EH7528H</t>
  </si>
  <si>
    <t>Johnson&amp;Johnson, 6834H</t>
  </si>
  <si>
    <t>Johnson&amp;Johnson, 6424H</t>
  </si>
  <si>
    <t>Johnson&amp;Johnson, 6833H</t>
  </si>
  <si>
    <t>Johnson&amp;Johnson, 6522H</t>
  </si>
  <si>
    <t>Johnson&amp;Johnson, 6832H</t>
  </si>
  <si>
    <t>Johnson&amp;Johnson, FZ1741H</t>
  </si>
  <si>
    <t>Johnson&amp;Johnson, Z5270H</t>
  </si>
  <si>
    <t>Johnson&amp;Johnson, Z1316H</t>
  </si>
  <si>
    <t>Johnson&amp;Johnson, Z1013H</t>
  </si>
  <si>
    <t>Johnson&amp;Johnson, Z1002H</t>
  </si>
  <si>
    <t>Johnson&amp;Johnson, Z1012H</t>
  </si>
  <si>
    <t>Johnson&amp;Johnson, Z1721H</t>
  </si>
  <si>
    <t>Johnson&amp;Johnson, Z1701E</t>
  </si>
  <si>
    <t>Johnson&amp;Johnson, SXMP1B427</t>
  </si>
  <si>
    <t>Johnson&amp;Johnson, PDP1702H</t>
  </si>
  <si>
    <t>Johnson&amp;Johnson, SXPP1B415</t>
  </si>
  <si>
    <t>5% PVM suma,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</si>
</sst>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Red]\-#,##0;\-"/>
    <numFmt numFmtId="165" formatCode="dd\.mmm"/>
    <numFmt numFmtId="166" formatCode="#,##0\ ;[Red]\-#,##0\ "/>
    <numFmt numFmtId="167" formatCode="mmm\.yy"/>
    <numFmt numFmtId="168" formatCode="0.000"/>
    <numFmt numFmtId="169" formatCode="#,##0.000"/>
  </numFmts>
  <fonts count="21" x14ac:knownFonts="1">
    <font>
      <sz val="11"/>
      <color theme="1"/>
      <name val="Calibri"/>
      <family val="2"/>
      <charset val="186"/>
      <scheme val="minor"/>
    </font>
    <font>
      <sz val="11"/>
      <color theme="1"/>
      <name val="Calibri"/>
      <family val="2"/>
      <scheme val="minor"/>
    </font>
    <font>
      <sz val="10"/>
      <name val="Arial"/>
      <family val="2"/>
      <charset val="186"/>
    </font>
    <font>
      <b/>
      <sz val="10"/>
      <name val="Times New Roman"/>
      <family val="1"/>
      <charset val="186"/>
    </font>
    <font>
      <b/>
      <sz val="11"/>
      <name val="Times New Roman"/>
      <family val="1"/>
      <charset val="186"/>
    </font>
    <font>
      <sz val="11"/>
      <name val="Times New Roman"/>
      <family val="1"/>
      <charset val="186"/>
    </font>
    <font>
      <sz val="11"/>
      <color theme="1"/>
      <name val="Times New Roman"/>
      <family val="1"/>
      <charset val="186"/>
    </font>
    <font>
      <i/>
      <sz val="11"/>
      <name val="Times New Roman"/>
      <family val="1"/>
      <charset val="186"/>
    </font>
    <font>
      <sz val="11"/>
      <color rgb="FF000000"/>
      <name val="Times New Roman"/>
      <family val="1"/>
      <charset val="186"/>
    </font>
    <font>
      <sz val="11"/>
      <color theme="1"/>
      <name val="Tahoma"/>
      <family val="2"/>
      <charset val="186"/>
    </font>
    <font>
      <b/>
      <sz val="10"/>
      <color rgb="FF000000"/>
      <name val="Times New Roman"/>
      <family val="1"/>
      <charset val="186"/>
    </font>
    <font>
      <b/>
      <sz val="10"/>
      <color rgb="FFFF0000"/>
      <name val="Times New Roman"/>
      <family val="1"/>
      <charset val="186"/>
    </font>
    <font>
      <b/>
      <sz val="10.5"/>
      <name val="Times New Roman"/>
      <family val="1"/>
      <charset val="186"/>
    </font>
    <font>
      <sz val="10.5"/>
      <color theme="1"/>
      <name val="Times New Roman"/>
      <family val="1"/>
      <charset val="186"/>
    </font>
    <font>
      <sz val="10.5"/>
      <name val="Times New Roman"/>
      <family val="1"/>
      <charset val="186"/>
    </font>
    <font>
      <b/>
      <sz val="10.5"/>
      <color theme="1"/>
      <name val="Times New Roman"/>
      <family val="1"/>
      <charset val="186"/>
    </font>
    <font>
      <i/>
      <sz val="10.5"/>
      <name val="Times New Roman"/>
      <family val="1"/>
      <charset val="186"/>
    </font>
    <font>
      <b/>
      <i/>
      <sz val="10.5"/>
      <name val="Times New Roman"/>
      <family val="1"/>
      <charset val="186"/>
    </font>
    <font>
      <sz val="11"/>
      <color theme="1"/>
      <name val="Calibri"/>
      <family val="2"/>
      <charset val="186"/>
      <scheme val="minor"/>
    </font>
    <font>
      <sz val="10"/>
      <name val="Times New Roman"/>
      <family val="1"/>
      <charset val="186"/>
    </font>
    <font>
      <sz val="10"/>
      <color theme="1"/>
      <name val="Times New Roman"/>
      <family val="1"/>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indexed="34"/>
      </patternFill>
    </fill>
    <fill>
      <patternFill patternType="solid">
        <fgColor indexed="9"/>
        <bgColor indexed="26"/>
      </patternFill>
    </fill>
  </fills>
  <borders count="19">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4">
    <xf numFmtId="0" fontId="0" fillId="0" borderId="0"/>
    <xf numFmtId="0" fontId="2" fillId="0" borderId="0"/>
    <xf numFmtId="0" fontId="18" fillId="0" borderId="0"/>
    <xf numFmtId="0" fontId="1" fillId="0" borderId="0"/>
  </cellStyleXfs>
  <cellXfs count="197">
    <xf numFmtId="0" fontId="0" fillId="0" borderId="0" xfId="0"/>
    <xf numFmtId="164" fontId="3" fillId="2" borderId="5" xfId="1" applyNumberFormat="1" applyFont="1" applyFill="1" applyBorder="1" applyAlignment="1">
      <alignment horizontal="center" vertical="center" wrapText="1"/>
    </xf>
    <xf numFmtId="0" fontId="3" fillId="0" borderId="5" xfId="0" applyFont="1" applyBorder="1" applyAlignment="1">
      <alignment horizontal="left" vertical="center" wrapText="1"/>
    </xf>
    <xf numFmtId="0" fontId="3" fillId="2" borderId="5" xfId="1" applyNumberFormat="1" applyFont="1" applyFill="1" applyBorder="1" applyAlignment="1">
      <alignment horizontal="center" vertical="center" wrapText="1"/>
    </xf>
    <xf numFmtId="0" fontId="3" fillId="0" borderId="5" xfId="0" applyFont="1" applyBorder="1" applyAlignment="1">
      <alignment horizontal="center" vertical="center" wrapText="1"/>
    </xf>
    <xf numFmtId="0" fontId="4" fillId="0" borderId="0" xfId="0" applyFont="1" applyBorder="1" applyAlignment="1"/>
    <xf numFmtId="0" fontId="4" fillId="0" borderId="0" xfId="0" applyFont="1" applyBorder="1" applyAlignment="1">
      <alignment horizontal="center"/>
    </xf>
    <xf numFmtId="0" fontId="4" fillId="0" borderId="0" xfId="0" applyFont="1" applyBorder="1" applyAlignment="1">
      <alignment horizontal="left"/>
    </xf>
    <xf numFmtId="0" fontId="5" fillId="0" borderId="0" xfId="0" applyFont="1" applyFill="1" applyBorder="1" applyAlignment="1">
      <alignment vertical="top" wrapText="1"/>
    </xf>
    <xf numFmtId="0" fontId="5" fillId="0" borderId="0" xfId="0" applyFont="1" applyBorder="1" applyAlignment="1">
      <alignment horizontal="left" vertical="top"/>
    </xf>
    <xf numFmtId="168" fontId="4" fillId="0" borderId="0" xfId="0" applyNumberFormat="1" applyFont="1" applyBorder="1" applyAlignment="1">
      <alignment horizontal="left"/>
    </xf>
    <xf numFmtId="168" fontId="5" fillId="0" borderId="0" xfId="0" applyNumberFormat="1" applyFont="1" applyFill="1" applyBorder="1" applyAlignment="1">
      <alignment horizontal="left" vertical="top" wrapText="1"/>
    </xf>
    <xf numFmtId="4" fontId="4" fillId="0" borderId="0" xfId="0" applyNumberFormat="1" applyFont="1" applyBorder="1" applyAlignment="1">
      <alignment horizontal="left"/>
    </xf>
    <xf numFmtId="4" fontId="5" fillId="0" borderId="0" xfId="0" applyNumberFormat="1" applyFont="1" applyBorder="1" applyAlignment="1">
      <alignment horizontal="left"/>
    </xf>
    <xf numFmtId="4" fontId="5" fillId="0" borderId="0" xfId="0" applyNumberFormat="1" applyFont="1" applyFill="1" applyBorder="1" applyAlignment="1">
      <alignment horizontal="left" vertical="top" wrapText="1"/>
    </xf>
    <xf numFmtId="1" fontId="4" fillId="0" borderId="0" xfId="0" applyNumberFormat="1" applyFont="1" applyBorder="1" applyAlignment="1">
      <alignment horizontal="center"/>
    </xf>
    <xf numFmtId="1" fontId="4" fillId="0" borderId="0" xfId="0" applyNumberFormat="1" applyFont="1" applyBorder="1" applyAlignment="1">
      <alignment horizontal="left"/>
    </xf>
    <xf numFmtId="1" fontId="5" fillId="0" borderId="0" xfId="0" applyNumberFormat="1" applyFont="1" applyBorder="1" applyAlignment="1">
      <alignment horizontal="left" vertical="top"/>
    </xf>
    <xf numFmtId="1" fontId="3" fillId="2" borderId="5" xfId="1" applyNumberFormat="1" applyFont="1" applyFill="1" applyBorder="1" applyAlignment="1">
      <alignment horizontal="center" vertical="center" wrapText="1"/>
    </xf>
    <xf numFmtId="0" fontId="6" fillId="0" borderId="0" xfId="0" applyFont="1"/>
    <xf numFmtId="1" fontId="6" fillId="0" borderId="0" xfId="0" applyNumberFormat="1" applyFont="1"/>
    <xf numFmtId="168" fontId="6" fillId="0" borderId="0" xfId="0" applyNumberFormat="1" applyFont="1" applyAlignment="1">
      <alignment horizontal="left"/>
    </xf>
    <xf numFmtId="4" fontId="6" fillId="0" borderId="0" xfId="0" applyNumberFormat="1" applyFont="1" applyAlignment="1">
      <alignment horizontal="left"/>
    </xf>
    <xf numFmtId="0" fontId="5" fillId="0" borderId="0" xfId="0" applyFont="1"/>
    <xf numFmtId="0" fontId="6" fillId="0" borderId="0" xfId="0" applyFont="1" applyAlignment="1">
      <alignment horizontal="left"/>
    </xf>
    <xf numFmtId="164" fontId="3" fillId="0" borderId="5" xfId="1"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164" fontId="11" fillId="0" borderId="5" xfId="1" applyNumberFormat="1" applyFont="1" applyBorder="1" applyAlignment="1">
      <alignment horizontal="center" vertical="center" wrapText="1"/>
    </xf>
    <xf numFmtId="164" fontId="12" fillId="3" borderId="5" xfId="1" applyNumberFormat="1" applyFont="1" applyFill="1" applyBorder="1" applyAlignment="1">
      <alignment horizontal="center"/>
    </xf>
    <xf numFmtId="168" fontId="13" fillId="0" borderId="5" xfId="0" applyNumberFormat="1" applyFont="1" applyBorder="1" applyAlignment="1">
      <alignment horizontal="left"/>
    </xf>
    <xf numFmtId="0" fontId="13" fillId="0" borderId="5" xfId="0" applyFont="1" applyBorder="1"/>
    <xf numFmtId="4" fontId="13" fillId="0" borderId="5" xfId="0" applyNumberFormat="1" applyFont="1" applyBorder="1" applyAlignment="1">
      <alignment horizontal="left"/>
    </xf>
    <xf numFmtId="0" fontId="13" fillId="0" borderId="0" xfId="0" applyFont="1"/>
    <xf numFmtId="0" fontId="14" fillId="3" borderId="5" xfId="1" applyFont="1" applyFill="1" applyBorder="1"/>
    <xf numFmtId="49" fontId="14" fillId="2" borderId="5" xfId="1" applyNumberFormat="1" applyFont="1" applyFill="1" applyBorder="1" applyAlignment="1">
      <alignment horizontal="left"/>
    </xf>
    <xf numFmtId="0" fontId="14" fillId="3" borderId="5" xfId="1" applyFont="1" applyFill="1" applyBorder="1" applyAlignment="1">
      <alignment horizontal="center"/>
    </xf>
    <xf numFmtId="0" fontId="14" fillId="3" borderId="5" xfId="1" applyFont="1" applyFill="1" applyBorder="1" applyAlignment="1">
      <alignment horizontal="left"/>
    </xf>
    <xf numFmtId="1" fontId="14" fillId="3" borderId="5" xfId="1" applyNumberFormat="1" applyFont="1" applyFill="1" applyBorder="1"/>
    <xf numFmtId="1" fontId="14" fillId="3" borderId="5" xfId="1" applyNumberFormat="1" applyFont="1" applyFill="1" applyBorder="1" applyAlignment="1">
      <alignment horizontal="center"/>
    </xf>
    <xf numFmtId="49" fontId="14" fillId="3" borderId="5" xfId="1" applyNumberFormat="1" applyFont="1" applyFill="1" applyBorder="1" applyAlignment="1">
      <alignment horizontal="center"/>
    </xf>
    <xf numFmtId="164" fontId="14" fillId="3" borderId="5" xfId="1" applyNumberFormat="1" applyFont="1" applyFill="1" applyBorder="1" applyAlignment="1">
      <alignment horizontal="center"/>
    </xf>
    <xf numFmtId="12" fontId="14" fillId="3" borderId="5" xfId="1" applyNumberFormat="1" applyFont="1" applyFill="1" applyBorder="1" applyAlignment="1">
      <alignment horizontal="center"/>
    </xf>
    <xf numFmtId="0" fontId="14" fillId="3" borderId="5" xfId="1" applyNumberFormat="1" applyFont="1" applyFill="1" applyBorder="1" applyAlignment="1">
      <alignment horizontal="center"/>
    </xf>
    <xf numFmtId="49" fontId="14" fillId="3" borderId="5" xfId="1" applyNumberFormat="1" applyFont="1" applyFill="1" applyBorder="1" applyAlignment="1">
      <alignment horizontal="left"/>
    </xf>
    <xf numFmtId="0" fontId="14" fillId="2" borderId="5" xfId="1" applyFont="1" applyFill="1" applyBorder="1" applyAlignment="1">
      <alignment horizontal="center"/>
    </xf>
    <xf numFmtId="1" fontId="14" fillId="2" borderId="5" xfId="1" applyNumberFormat="1" applyFont="1" applyFill="1" applyBorder="1" applyAlignment="1">
      <alignment horizontal="center"/>
    </xf>
    <xf numFmtId="49" fontId="14" fillId="2" borderId="5" xfId="1" applyNumberFormat="1" applyFont="1" applyFill="1" applyBorder="1" applyAlignment="1">
      <alignment horizontal="center"/>
    </xf>
    <xf numFmtId="0" fontId="14" fillId="2" borderId="5" xfId="1" applyFont="1" applyFill="1" applyBorder="1"/>
    <xf numFmtId="164" fontId="14" fillId="2" borderId="5" xfId="1" applyNumberFormat="1" applyFont="1" applyFill="1" applyBorder="1" applyAlignment="1">
      <alignment horizontal="center"/>
    </xf>
    <xf numFmtId="0" fontId="14" fillId="2" borderId="5" xfId="1" applyNumberFormat="1" applyFont="1" applyFill="1" applyBorder="1" applyAlignment="1">
      <alignment horizontal="center"/>
    </xf>
    <xf numFmtId="12" fontId="14" fillId="2" borderId="5" xfId="1" applyNumberFormat="1" applyFont="1" applyFill="1" applyBorder="1" applyAlignment="1">
      <alignment horizontal="center"/>
    </xf>
    <xf numFmtId="0" fontId="14" fillId="4" borderId="5" xfId="1" applyFont="1" applyFill="1" applyBorder="1" applyAlignment="1">
      <alignment horizontal="center"/>
    </xf>
    <xf numFmtId="1" fontId="14" fillId="4" borderId="5" xfId="1" applyNumberFormat="1" applyFont="1" applyFill="1" applyBorder="1" applyAlignment="1">
      <alignment horizontal="center"/>
    </xf>
    <xf numFmtId="49" fontId="14" fillId="4" borderId="5" xfId="1" applyNumberFormat="1" applyFont="1" applyFill="1" applyBorder="1" applyAlignment="1">
      <alignment horizontal="center"/>
    </xf>
    <xf numFmtId="164" fontId="14" fillId="4" borderId="5" xfId="1" applyNumberFormat="1" applyFont="1" applyFill="1" applyBorder="1" applyAlignment="1">
      <alignment horizontal="center"/>
    </xf>
    <xf numFmtId="12" fontId="14" fillId="4" borderId="5" xfId="1" applyNumberFormat="1" applyFont="1" applyFill="1" applyBorder="1" applyAlignment="1">
      <alignment horizontal="center"/>
    </xf>
    <xf numFmtId="166" fontId="14" fillId="4" borderId="5" xfId="1" applyNumberFormat="1" applyFont="1" applyFill="1" applyBorder="1" applyAlignment="1">
      <alignment horizontal="center"/>
    </xf>
    <xf numFmtId="0" fontId="14" fillId="4" borderId="5" xfId="1" applyNumberFormat="1" applyFont="1" applyFill="1" applyBorder="1" applyAlignment="1">
      <alignment horizontal="center"/>
    </xf>
    <xf numFmtId="164" fontId="14" fillId="2" borderId="5" xfId="1" applyNumberFormat="1" applyFont="1" applyFill="1" applyBorder="1" applyAlignment="1">
      <alignment horizontal="center" vertical="top"/>
    </xf>
    <xf numFmtId="1" fontId="14" fillId="2" borderId="5" xfId="1" applyNumberFormat="1" applyFont="1" applyFill="1" applyBorder="1" applyAlignment="1">
      <alignment horizontal="center" vertical="top"/>
    </xf>
    <xf numFmtId="12" fontId="14" fillId="2" borderId="5" xfId="1" applyNumberFormat="1" applyFont="1" applyFill="1" applyBorder="1" applyAlignment="1">
      <alignment horizontal="center" vertical="top"/>
    </xf>
    <xf numFmtId="0" fontId="14" fillId="2" borderId="5" xfId="1" applyNumberFormat="1" applyFont="1" applyFill="1" applyBorder="1" applyAlignment="1">
      <alignment horizontal="center" vertical="top"/>
    </xf>
    <xf numFmtId="167" fontId="14" fillId="2" borderId="5" xfId="1" applyNumberFormat="1" applyFont="1" applyFill="1" applyBorder="1" applyAlignment="1">
      <alignment horizontal="center" vertical="top"/>
    </xf>
    <xf numFmtId="167" fontId="14" fillId="3" borderId="5" xfId="1" applyNumberFormat="1" applyFont="1" applyFill="1" applyBorder="1" applyAlignment="1">
      <alignment horizontal="center"/>
    </xf>
    <xf numFmtId="4" fontId="15" fillId="0" borderId="5" xfId="0" applyNumberFormat="1" applyFont="1" applyBorder="1" applyAlignment="1">
      <alignment horizontal="right"/>
    </xf>
    <xf numFmtId="0" fontId="14" fillId="2" borderId="5" xfId="1" applyFont="1" applyFill="1" applyBorder="1" applyAlignment="1">
      <alignment horizontal="center" vertical="top" wrapText="1"/>
    </xf>
    <xf numFmtId="49" fontId="14" fillId="2" borderId="5" xfId="1" applyNumberFormat="1" applyFont="1" applyFill="1" applyBorder="1" applyAlignment="1">
      <alignment horizontal="center" vertical="top"/>
    </xf>
    <xf numFmtId="0" fontId="14" fillId="2" borderId="5" xfId="1" applyFont="1" applyFill="1" applyBorder="1" applyAlignment="1">
      <alignment horizontal="center" vertical="top"/>
    </xf>
    <xf numFmtId="0" fontId="14" fillId="3" borderId="5" xfId="1" applyFont="1" applyFill="1" applyBorder="1" applyAlignment="1">
      <alignment horizontal="center" vertical="top"/>
    </xf>
    <xf numFmtId="0" fontId="14" fillId="0" borderId="5" xfId="0" applyNumberFormat="1" applyFont="1" applyBorder="1" applyAlignment="1">
      <alignment horizontal="center"/>
    </xf>
    <xf numFmtId="1" fontId="14" fillId="0" borderId="5" xfId="0" applyNumberFormat="1" applyFont="1" applyBorder="1" applyAlignment="1">
      <alignment horizontal="center"/>
    </xf>
    <xf numFmtId="12" fontId="14" fillId="0" borderId="5" xfId="0" applyNumberFormat="1" applyFont="1" applyBorder="1" applyAlignment="1">
      <alignment horizontal="center"/>
    </xf>
    <xf numFmtId="164" fontId="14" fillId="0" borderId="5" xfId="0" applyNumberFormat="1" applyFont="1" applyBorder="1" applyAlignment="1">
      <alignment horizontal="center"/>
    </xf>
    <xf numFmtId="164" fontId="14" fillId="0" borderId="5" xfId="0" applyNumberFormat="1" applyFont="1" applyFill="1" applyBorder="1" applyAlignment="1">
      <alignment horizontal="center"/>
    </xf>
    <xf numFmtId="0" fontId="14" fillId="0" borderId="5" xfId="0" applyFont="1" applyFill="1" applyBorder="1" applyAlignment="1">
      <alignment horizontal="center"/>
    </xf>
    <xf numFmtId="49" fontId="14" fillId="0" borderId="5" xfId="0" applyNumberFormat="1" applyFont="1" applyBorder="1" applyAlignment="1">
      <alignment horizontal="center"/>
    </xf>
    <xf numFmtId="0" fontId="14" fillId="0" borderId="5" xfId="0" applyFont="1" applyBorder="1" applyAlignment="1">
      <alignment horizontal="center"/>
    </xf>
    <xf numFmtId="0" fontId="14" fillId="3" borderId="5" xfId="1" applyFont="1" applyFill="1" applyBorder="1" applyAlignment="1">
      <alignment horizontal="center" vertical="center"/>
    </xf>
    <xf numFmtId="0" fontId="13" fillId="0" borderId="5" xfId="0" applyFont="1" applyBorder="1" applyAlignment="1">
      <alignment horizontal="center" vertical="center"/>
    </xf>
    <xf numFmtId="4" fontId="15" fillId="0" borderId="5" xfId="0" applyNumberFormat="1" applyFont="1" applyBorder="1" applyAlignment="1">
      <alignment horizontal="left"/>
    </xf>
    <xf numFmtId="0" fontId="13" fillId="2" borderId="5" xfId="0" applyFont="1" applyFill="1" applyBorder="1" applyAlignment="1">
      <alignment horizontal="center" vertical="center"/>
    </xf>
    <xf numFmtId="0" fontId="14" fillId="2" borderId="5" xfId="1" applyFont="1" applyFill="1" applyBorder="1" applyAlignment="1">
      <alignment horizontal="center" vertical="center"/>
    </xf>
    <xf numFmtId="1" fontId="14" fillId="2" borderId="5" xfId="0" applyNumberFormat="1" applyFont="1" applyFill="1" applyBorder="1" applyAlignment="1">
      <alignment horizontal="center"/>
    </xf>
    <xf numFmtId="12" fontId="14" fillId="2" borderId="5"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5" xfId="0" applyFont="1" applyFill="1" applyBorder="1" applyAlignment="1">
      <alignment horizontal="center"/>
    </xf>
    <xf numFmtId="0" fontId="14" fillId="0" borderId="5" xfId="0" applyFont="1" applyFill="1" applyBorder="1" applyAlignment="1">
      <alignment horizontal="center" vertical="center"/>
    </xf>
    <xf numFmtId="1" fontId="13" fillId="2" borderId="5" xfId="0" applyNumberFormat="1" applyFont="1" applyFill="1" applyBorder="1" applyAlignment="1">
      <alignment horizontal="center" vertical="center"/>
    </xf>
    <xf numFmtId="49" fontId="14" fillId="2" borderId="5" xfId="0" applyNumberFormat="1" applyFont="1" applyFill="1" applyBorder="1" applyAlignment="1">
      <alignment horizontal="center" vertical="center"/>
    </xf>
    <xf numFmtId="0" fontId="13" fillId="2" borderId="5" xfId="0" applyFont="1" applyFill="1" applyBorder="1" applyAlignment="1">
      <alignment horizontal="center" vertical="center" wrapText="1"/>
    </xf>
    <xf numFmtId="164" fontId="14" fillId="2" borderId="5" xfId="1" applyNumberFormat="1" applyFont="1" applyFill="1" applyBorder="1" applyAlignment="1">
      <alignment horizontal="center" wrapText="1"/>
    </xf>
    <xf numFmtId="0" fontId="12" fillId="2" borderId="5" xfId="1" applyFont="1" applyFill="1" applyBorder="1" applyAlignment="1">
      <alignment horizontal="center" vertical="top"/>
    </xf>
    <xf numFmtId="0" fontId="15" fillId="2" borderId="5" xfId="0" applyFont="1" applyFill="1" applyBorder="1" applyAlignment="1">
      <alignment horizontal="center" vertical="top"/>
    </xf>
    <xf numFmtId="0" fontId="12" fillId="3" borderId="5" xfId="1" applyFont="1" applyFill="1" applyBorder="1" applyAlignment="1">
      <alignment horizontal="center" vertical="top"/>
    </xf>
    <xf numFmtId="0" fontId="12" fillId="0" borderId="5" xfId="0" applyFont="1" applyFill="1" applyBorder="1" applyAlignment="1">
      <alignment horizontal="center" vertical="top"/>
    </xf>
    <xf numFmtId="49" fontId="12" fillId="3" borderId="5" xfId="1" applyNumberFormat="1" applyFont="1" applyFill="1" applyBorder="1" applyAlignment="1">
      <alignment horizontal="center" vertical="top"/>
    </xf>
    <xf numFmtId="0" fontId="14" fillId="3" borderId="5" xfId="1" applyNumberFormat="1" applyFont="1" applyFill="1" applyBorder="1" applyAlignment="1">
      <alignment horizontal="center" wrapText="1"/>
    </xf>
    <xf numFmtId="0" fontId="14" fillId="2" borderId="5" xfId="1" applyFont="1" applyFill="1" applyBorder="1" applyAlignment="1">
      <alignment horizontal="center" wrapText="1"/>
    </xf>
    <xf numFmtId="165" fontId="12" fillId="2" borderId="5" xfId="1" applyNumberFormat="1" applyFont="1" applyFill="1" applyBorder="1" applyAlignment="1">
      <alignment horizontal="center" vertical="top"/>
    </xf>
    <xf numFmtId="164" fontId="12" fillId="3" borderId="5" xfId="1" applyNumberFormat="1" applyFont="1" applyFill="1" applyBorder="1" applyAlignment="1">
      <alignment horizontal="center" vertical="top" wrapText="1"/>
    </xf>
    <xf numFmtId="169" fontId="13" fillId="0" borderId="5" xfId="0" applyNumberFormat="1" applyFont="1" applyBorder="1"/>
    <xf numFmtId="4" fontId="13" fillId="0" borderId="5" xfId="0" applyNumberFormat="1" applyFont="1" applyBorder="1"/>
    <xf numFmtId="169" fontId="14" fillId="3" borderId="5" xfId="1" applyNumberFormat="1" applyFont="1" applyFill="1" applyBorder="1"/>
    <xf numFmtId="168" fontId="13" fillId="0" borderId="5" xfId="0" applyNumberFormat="1" applyFont="1" applyBorder="1" applyAlignment="1">
      <alignment horizontal="center"/>
    </xf>
    <xf numFmtId="169" fontId="14" fillId="2" borderId="5" xfId="1" applyNumberFormat="1" applyFont="1" applyFill="1" applyBorder="1"/>
    <xf numFmtId="169" fontId="14" fillId="2" borderId="5" xfId="1" applyNumberFormat="1" applyFont="1" applyFill="1" applyBorder="1" applyAlignment="1">
      <alignment horizontal="center"/>
    </xf>
    <xf numFmtId="49" fontId="14" fillId="3" borderId="5" xfId="1" applyNumberFormat="1" applyFont="1" applyFill="1" applyBorder="1" applyAlignment="1">
      <alignment horizontal="center" vertical="top"/>
    </xf>
    <xf numFmtId="1" fontId="14" fillId="3" borderId="5" xfId="1" applyNumberFormat="1" applyFont="1" applyFill="1" applyBorder="1" applyAlignment="1">
      <alignment horizontal="center" vertical="top"/>
    </xf>
    <xf numFmtId="169" fontId="14" fillId="0" borderId="5" xfId="0" applyNumberFormat="1" applyFont="1" applyFill="1" applyBorder="1" applyAlignment="1">
      <alignment horizontal="center"/>
    </xf>
    <xf numFmtId="169" fontId="14" fillId="2" borderId="5" xfId="0" applyNumberFormat="1" applyFont="1" applyFill="1" applyBorder="1" applyAlignment="1">
      <alignment horizontal="left"/>
    </xf>
    <xf numFmtId="4" fontId="15" fillId="0" borderId="5" xfId="0" applyNumberFormat="1" applyFont="1" applyBorder="1"/>
    <xf numFmtId="169" fontId="14" fillId="0" borderId="5" xfId="0" applyNumberFormat="1" applyFont="1" applyBorder="1" applyAlignment="1">
      <alignment vertical="top" wrapText="1"/>
    </xf>
    <xf numFmtId="169" fontId="14" fillId="0" borderId="1" xfId="0" applyNumberFormat="1" applyFont="1" applyBorder="1" applyAlignment="1">
      <alignment vertical="top"/>
    </xf>
    <xf numFmtId="169" fontId="16" fillId="0" borderId="5" xfId="0" applyNumberFormat="1" applyFont="1" applyBorder="1" applyAlignment="1">
      <alignment horizontal="center"/>
    </xf>
    <xf numFmtId="169" fontId="13" fillId="2" borderId="5" xfId="0" applyNumberFormat="1" applyFont="1" applyFill="1" applyBorder="1"/>
    <xf numFmtId="169" fontId="14" fillId="2" borderId="5" xfId="0" applyNumberFormat="1" applyFont="1" applyFill="1" applyBorder="1" applyAlignment="1">
      <alignment wrapText="1"/>
    </xf>
    <xf numFmtId="168" fontId="13" fillId="0" borderId="5" xfId="0" applyNumberFormat="1" applyFont="1" applyBorder="1" applyAlignment="1"/>
    <xf numFmtId="2" fontId="13" fillId="0" borderId="5" xfId="0" applyNumberFormat="1" applyFont="1" applyBorder="1" applyAlignment="1"/>
    <xf numFmtId="168" fontId="13" fillId="0" borderId="5" xfId="0" applyNumberFormat="1" applyFont="1" applyBorder="1" applyAlignment="1">
      <alignment horizontal="center" vertical="center"/>
    </xf>
    <xf numFmtId="169" fontId="13" fillId="0" borderId="5" xfId="0" applyNumberFormat="1" applyFont="1" applyBorder="1" applyAlignment="1">
      <alignment vertical="center"/>
    </xf>
    <xf numFmtId="0" fontId="13" fillId="2" borderId="7"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4" fontId="6"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4" fontId="8" fillId="0" borderId="0" xfId="0" applyNumberFormat="1" applyFont="1" applyAlignment="1">
      <alignment horizontal="right" vertical="center" wrapText="1"/>
    </xf>
    <xf numFmtId="4" fontId="9" fillId="0" borderId="0" xfId="0" applyNumberFormat="1" applyFont="1"/>
    <xf numFmtId="0" fontId="19" fillId="5" borderId="5" xfId="1" applyFont="1" applyFill="1" applyBorder="1"/>
    <xf numFmtId="0" fontId="19" fillId="2" borderId="5" xfId="0" applyFont="1" applyFill="1" applyBorder="1"/>
    <xf numFmtId="2" fontId="19" fillId="0" borderId="5" xfId="1" applyNumberFormat="1" applyFont="1" applyBorder="1"/>
    <xf numFmtId="0" fontId="19" fillId="0" borderId="5" xfId="1" applyFont="1" applyBorder="1"/>
    <xf numFmtId="2" fontId="19" fillId="3" borderId="5" xfId="1" applyNumberFormat="1" applyFont="1" applyFill="1" applyBorder="1"/>
    <xf numFmtId="164" fontId="19" fillId="2" borderId="5" xfId="0" applyNumberFormat="1" applyFont="1" applyFill="1" applyBorder="1" applyAlignment="1">
      <alignment horizontal="left"/>
    </xf>
    <xf numFmtId="0" fontId="19" fillId="0" borderId="5" xfId="1" applyFont="1" applyFill="1" applyBorder="1"/>
    <xf numFmtId="0" fontId="19" fillId="0" borderId="5" xfId="0" applyFont="1" applyFill="1" applyBorder="1"/>
    <xf numFmtId="0" fontId="19" fillId="2" borderId="5" xfId="0" applyFont="1" applyFill="1" applyBorder="1" applyAlignment="1">
      <alignment horizontal="left"/>
    </xf>
    <xf numFmtId="0" fontId="19" fillId="3" borderId="5" xfId="1" applyFont="1" applyFill="1" applyBorder="1"/>
    <xf numFmtId="0" fontId="19" fillId="0" borderId="5" xfId="2" applyFont="1" applyFill="1" applyBorder="1"/>
    <xf numFmtId="2" fontId="6" fillId="0" borderId="0" xfId="0" applyNumberFormat="1" applyFont="1"/>
    <xf numFmtId="2" fontId="19" fillId="0" borderId="9" xfId="1" applyNumberFormat="1" applyFont="1" applyBorder="1"/>
    <xf numFmtId="2" fontId="6" fillId="2" borderId="0" xfId="0" applyNumberFormat="1" applyFont="1" applyFill="1"/>
    <xf numFmtId="9" fontId="13" fillId="0" borderId="5" xfId="0" applyNumberFormat="1" applyFont="1" applyBorder="1" applyAlignment="1">
      <alignment horizontal="center"/>
    </xf>
    <xf numFmtId="0" fontId="5" fillId="0" borderId="0" xfId="0" applyFont="1" applyAlignment="1">
      <alignment horizontal="center"/>
    </xf>
    <xf numFmtId="0" fontId="6" fillId="0" borderId="5" xfId="0" applyFont="1" applyBorder="1"/>
    <xf numFmtId="2" fontId="13" fillId="0" borderId="0" xfId="0" applyNumberFormat="1" applyFont="1"/>
    <xf numFmtId="4" fontId="6" fillId="0" borderId="0" xfId="0" applyNumberFormat="1" applyFont="1"/>
    <xf numFmtId="164" fontId="14" fillId="2" borderId="7" xfId="0" applyNumberFormat="1" applyFont="1" applyFill="1" applyBorder="1" applyAlignment="1">
      <alignment horizontal="left" vertical="top" wrapText="1"/>
    </xf>
    <xf numFmtId="164" fontId="14" fillId="2" borderId="8" xfId="0" applyNumberFormat="1" applyFont="1" applyFill="1" applyBorder="1" applyAlignment="1">
      <alignment horizontal="left" vertical="top" wrapText="1"/>
    </xf>
    <xf numFmtId="164" fontId="14" fillId="2" borderId="9" xfId="0" applyNumberFormat="1" applyFont="1" applyFill="1" applyBorder="1" applyAlignment="1">
      <alignment horizontal="left" vertical="top" wrapText="1"/>
    </xf>
    <xf numFmtId="0" fontId="13" fillId="2" borderId="5" xfId="0" applyNumberFormat="1" applyFont="1" applyFill="1" applyBorder="1" applyAlignment="1">
      <alignment horizontal="left" vertical="top" wrapText="1"/>
    </xf>
    <xf numFmtId="0" fontId="13" fillId="2" borderId="4" xfId="0" applyFont="1" applyFill="1" applyBorder="1" applyAlignment="1">
      <alignment horizontal="left" wrapText="1"/>
    </xf>
    <xf numFmtId="0" fontId="13" fillId="2" borderId="1" xfId="0" applyFont="1" applyFill="1" applyBorder="1" applyAlignment="1">
      <alignment horizontal="left" wrapText="1"/>
    </xf>
    <xf numFmtId="0" fontId="13" fillId="2" borderId="2" xfId="0" applyFont="1" applyFill="1" applyBorder="1" applyAlignment="1">
      <alignment horizontal="left" wrapText="1"/>
    </xf>
    <xf numFmtId="0" fontId="13" fillId="2" borderId="4"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2" borderId="2" xfId="0" applyFont="1" applyFill="1" applyBorder="1" applyAlignment="1">
      <alignment horizontal="left" vertical="top" wrapText="1"/>
    </xf>
    <xf numFmtId="0" fontId="12" fillId="3" borderId="10" xfId="1" applyFont="1" applyFill="1" applyBorder="1" applyAlignment="1">
      <alignment horizontal="center" vertical="center"/>
    </xf>
    <xf numFmtId="0" fontId="12" fillId="3" borderId="11" xfId="1" applyFont="1" applyFill="1" applyBorder="1" applyAlignment="1">
      <alignment horizontal="center" vertical="center"/>
    </xf>
    <xf numFmtId="0" fontId="12" fillId="3" borderId="12" xfId="1" applyFont="1" applyFill="1" applyBorder="1" applyAlignment="1">
      <alignment horizontal="center" vertical="center"/>
    </xf>
    <xf numFmtId="0" fontId="12" fillId="3" borderId="13" xfId="1" applyFont="1" applyFill="1" applyBorder="1" applyAlignment="1">
      <alignment horizontal="center" vertical="center"/>
    </xf>
    <xf numFmtId="0" fontId="12" fillId="3" borderId="0" xfId="1" applyFont="1" applyFill="1" applyBorder="1" applyAlignment="1">
      <alignment horizontal="center" vertical="center"/>
    </xf>
    <xf numFmtId="0" fontId="12" fillId="3" borderId="14" xfId="1" applyFont="1" applyFill="1" applyBorder="1" applyAlignment="1">
      <alignment horizontal="center" vertical="center"/>
    </xf>
    <xf numFmtId="0" fontId="12" fillId="3" borderId="15" xfId="1" applyFont="1" applyFill="1" applyBorder="1" applyAlignment="1">
      <alignment horizontal="center" vertical="center"/>
    </xf>
    <xf numFmtId="0" fontId="12" fillId="3" borderId="16" xfId="1" applyFont="1" applyFill="1" applyBorder="1" applyAlignment="1">
      <alignment horizontal="center" vertical="center"/>
    </xf>
    <xf numFmtId="0" fontId="12" fillId="3" borderId="17" xfId="1" applyFont="1" applyFill="1" applyBorder="1" applyAlignment="1">
      <alignment horizontal="center" vertical="center"/>
    </xf>
    <xf numFmtId="0" fontId="17" fillId="0" borderId="6" xfId="0" applyNumberFormat="1" applyFont="1" applyBorder="1" applyAlignment="1">
      <alignment horizontal="center" vertical="center"/>
    </xf>
    <xf numFmtId="0" fontId="17" fillId="0" borderId="18" xfId="0" applyNumberFormat="1" applyFont="1" applyBorder="1" applyAlignment="1">
      <alignment horizontal="center" vertical="center"/>
    </xf>
    <xf numFmtId="0" fontId="17" fillId="0" borderId="3" xfId="0" applyNumberFormat="1" applyFont="1" applyBorder="1" applyAlignment="1">
      <alignment horizontal="center" vertical="center"/>
    </xf>
    <xf numFmtId="0" fontId="5" fillId="0" borderId="0" xfId="0" applyFont="1" applyBorder="1" applyAlignment="1">
      <alignment horizontal="left" vertical="top" wrapText="1"/>
    </xf>
    <xf numFmtId="164" fontId="12" fillId="3" borderId="4" xfId="1" applyNumberFormat="1" applyFont="1" applyFill="1" applyBorder="1" applyAlignment="1">
      <alignment horizontal="left" vertical="center" wrapText="1"/>
    </xf>
    <xf numFmtId="164" fontId="12" fillId="3" borderId="1" xfId="1" applyNumberFormat="1" applyFont="1" applyFill="1" applyBorder="1" applyAlignment="1">
      <alignment horizontal="left" vertical="center" wrapText="1"/>
    </xf>
    <xf numFmtId="164" fontId="12" fillId="3" borderId="2" xfId="1" applyNumberFormat="1" applyFont="1" applyFill="1" applyBorder="1" applyAlignment="1">
      <alignment horizontal="left" vertical="center" wrapText="1"/>
    </xf>
    <xf numFmtId="0" fontId="14" fillId="3" borderId="5" xfId="1" applyFont="1" applyFill="1" applyBorder="1" applyAlignment="1">
      <alignment horizontal="left" vertical="top" wrapText="1"/>
    </xf>
    <xf numFmtId="0" fontId="5" fillId="2" borderId="0" xfId="1" applyFont="1" applyFill="1" applyBorder="1" applyAlignment="1">
      <alignment horizontal="left" vertical="top" wrapText="1"/>
    </xf>
    <xf numFmtId="0" fontId="4" fillId="0" borderId="0" xfId="0" applyFont="1" applyBorder="1" applyAlignment="1">
      <alignment horizontal="center"/>
    </xf>
    <xf numFmtId="0" fontId="4" fillId="0" borderId="0" xfId="0" applyFont="1" applyBorder="1" applyAlignment="1">
      <alignment horizontal="left"/>
    </xf>
    <xf numFmtId="0" fontId="12" fillId="2" borderId="6" xfId="0" applyFont="1" applyFill="1" applyBorder="1" applyAlignment="1">
      <alignment horizontal="center" vertical="top"/>
    </xf>
    <xf numFmtId="0" fontId="12" fillId="2" borderId="3" xfId="0" applyFont="1" applyFill="1" applyBorder="1" applyAlignment="1">
      <alignment horizontal="center" vertical="top"/>
    </xf>
    <xf numFmtId="0" fontId="5" fillId="0" borderId="0" xfId="0" applyFont="1" applyBorder="1" applyAlignment="1">
      <alignment horizontal="left" vertical="top"/>
    </xf>
    <xf numFmtId="0" fontId="4" fillId="0" borderId="0" xfId="0" applyFont="1" applyFill="1" applyBorder="1" applyAlignment="1">
      <alignment horizontal="left" wrapText="1"/>
    </xf>
    <xf numFmtId="0" fontId="14" fillId="2" borderId="5" xfId="1" applyFont="1" applyFill="1" applyBorder="1" applyAlignment="1">
      <alignment horizontal="left" vertical="top" wrapText="1"/>
    </xf>
    <xf numFmtId="164" fontId="14" fillId="3" borderId="5" xfId="1" applyNumberFormat="1" applyFont="1" applyFill="1" applyBorder="1" applyAlignment="1">
      <alignment horizontal="left" vertical="top" wrapText="1"/>
    </xf>
    <xf numFmtId="0" fontId="14" fillId="0" borderId="4" xfId="0" applyFont="1" applyBorder="1" applyAlignment="1">
      <alignment horizontal="left" vertical="top" wrapText="1"/>
    </xf>
    <xf numFmtId="0" fontId="14" fillId="0" borderId="1" xfId="0" applyFont="1" applyBorder="1" applyAlignment="1">
      <alignment horizontal="left" vertical="top" wrapText="1"/>
    </xf>
    <xf numFmtId="0" fontId="14" fillId="0" borderId="2" xfId="0" applyFont="1" applyBorder="1" applyAlignment="1">
      <alignment horizontal="left" vertical="top" wrapText="1"/>
    </xf>
    <xf numFmtId="0" fontId="12" fillId="3" borderId="7" xfId="1" applyFont="1" applyFill="1" applyBorder="1" applyAlignment="1">
      <alignment horizontal="right"/>
    </xf>
    <xf numFmtId="0" fontId="12" fillId="3" borderId="8" xfId="1" applyFont="1" applyFill="1" applyBorder="1" applyAlignment="1">
      <alignment horizontal="right"/>
    </xf>
    <xf numFmtId="0" fontId="12" fillId="3" borderId="9" xfId="1" applyFont="1" applyFill="1" applyBorder="1" applyAlignment="1">
      <alignment horizontal="right"/>
    </xf>
    <xf numFmtId="0" fontId="5" fillId="0" borderId="0" xfId="0" applyFont="1" applyAlignment="1">
      <alignment horizontal="left" vertical="top" wrapText="1"/>
    </xf>
    <xf numFmtId="0" fontId="12" fillId="0" borderId="7" xfId="0" applyFont="1" applyFill="1" applyBorder="1" applyAlignment="1">
      <alignment horizontal="center"/>
    </xf>
    <xf numFmtId="0" fontId="12" fillId="0" borderId="9" xfId="0" applyFont="1" applyFill="1" applyBorder="1" applyAlignment="1">
      <alignment horizontal="center"/>
    </xf>
    <xf numFmtId="0" fontId="19" fillId="2" borderId="5" xfId="1" applyFont="1" applyFill="1" applyBorder="1"/>
    <xf numFmtId="0" fontId="13" fillId="0" borderId="5" xfId="0" applyFont="1" applyBorder="1" applyAlignment="1">
      <alignment wrapText="1"/>
    </xf>
    <xf numFmtId="0" fontId="6" fillId="2" borderId="5" xfId="0" applyFont="1" applyFill="1" applyBorder="1"/>
    <xf numFmtId="0" fontId="1" fillId="0" borderId="5" xfId="3" applyFill="1" applyBorder="1"/>
    <xf numFmtId="0" fontId="19" fillId="2" borderId="5" xfId="2" applyFont="1" applyFill="1" applyBorder="1"/>
    <xf numFmtId="0" fontId="20" fillId="0" borderId="5" xfId="0" applyFont="1" applyBorder="1"/>
  </cellXfs>
  <cellStyles count="4">
    <cellStyle name="Excel Built-in Normal" xfId="1" xr:uid="{00000000-0005-0000-0000-000000000000}"/>
    <cellStyle name="Normal" xfId="0" builtinId="0"/>
    <cellStyle name="Normal 3" xfId="2" xr:uid="{545F5B03-20C8-433D-BA71-2DEBBAA43755}"/>
    <cellStyle name="Normal 4" xfId="3" xr:uid="{1BDE3DFB-D749-4CB5-AD48-C1BAB03A21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38"/>
  <sheetViews>
    <sheetView tabSelected="1" zoomScale="80" zoomScaleNormal="80" workbookViewId="0">
      <selection activeCell="W177" sqref="W177"/>
    </sheetView>
  </sheetViews>
  <sheetFormatPr defaultColWidth="9.140625" defaultRowHeight="15" x14ac:dyDescent="0.25"/>
  <cols>
    <col min="1" max="1" width="6.7109375" style="19" customWidth="1"/>
    <col min="2" max="2" width="8.5703125" style="19" customWidth="1"/>
    <col min="3" max="3" width="16.5703125" style="24" customWidth="1"/>
    <col min="4" max="4" width="6.28515625" style="20" customWidth="1"/>
    <col min="5" max="5" width="6.42578125" style="19" customWidth="1"/>
    <col min="6" max="6" width="8.7109375" style="19" customWidth="1"/>
    <col min="7" max="7" width="9.140625" style="19"/>
    <col min="8" max="8" width="6.140625" style="19" customWidth="1"/>
    <col min="9" max="9" width="5.42578125" style="19" customWidth="1"/>
    <col min="10" max="10" width="9.5703125" style="19" customWidth="1"/>
    <col min="11" max="11" width="13.5703125" style="19" customWidth="1"/>
    <col min="12" max="12" width="7" style="21" customWidth="1"/>
    <col min="13" max="13" width="14.28515625" style="19" customWidth="1"/>
    <col min="14" max="14" width="27.28515625" style="21" customWidth="1"/>
    <col min="15" max="15" width="23.140625" style="22" customWidth="1"/>
    <col min="16" max="16" width="14.85546875" style="19" customWidth="1"/>
    <col min="17" max="17" width="9.140625" style="19"/>
    <col min="18" max="18" width="11.42578125" style="19" bestFit="1" customWidth="1"/>
    <col min="19" max="16384" width="9.140625" style="19"/>
  </cols>
  <sheetData>
    <row r="1" spans="1:15" x14ac:dyDescent="0.25">
      <c r="N1" s="21" t="s">
        <v>279</v>
      </c>
    </row>
    <row r="2" spans="1:15" s="23" customFormat="1" x14ac:dyDescent="0.25">
      <c r="A2" s="174" t="s">
        <v>230</v>
      </c>
      <c r="B2" s="174"/>
      <c r="C2" s="174"/>
      <c r="D2" s="174"/>
      <c r="E2" s="174"/>
      <c r="F2" s="174"/>
      <c r="G2" s="174"/>
      <c r="H2" s="174"/>
      <c r="I2" s="174"/>
      <c r="J2" s="174"/>
      <c r="K2" s="174"/>
      <c r="L2" s="174"/>
      <c r="M2" s="5"/>
      <c r="N2" s="10"/>
      <c r="O2" s="13"/>
    </row>
    <row r="3" spans="1:15" s="23" customFormat="1" x14ac:dyDescent="0.25">
      <c r="A3" s="174" t="s">
        <v>231</v>
      </c>
      <c r="B3" s="174"/>
      <c r="C3" s="174"/>
      <c r="D3" s="174"/>
      <c r="E3" s="174"/>
      <c r="F3" s="174"/>
      <c r="G3" s="174"/>
      <c r="H3" s="174"/>
      <c r="I3" s="174"/>
      <c r="J3" s="174"/>
      <c r="K3" s="174"/>
      <c r="L3" s="174"/>
      <c r="M3" s="5"/>
      <c r="N3" s="10"/>
      <c r="O3" s="13"/>
    </row>
    <row r="4" spans="1:15" s="23" customFormat="1" x14ac:dyDescent="0.25">
      <c r="A4" s="6"/>
      <c r="B4" s="6"/>
      <c r="C4" s="7"/>
      <c r="D4" s="15"/>
      <c r="E4" s="6"/>
      <c r="F4" s="6"/>
      <c r="G4" s="6"/>
      <c r="H4" s="6"/>
      <c r="I4" s="6"/>
      <c r="J4" s="6"/>
      <c r="K4" s="6"/>
      <c r="L4" s="10"/>
      <c r="M4" s="5"/>
      <c r="N4" s="10"/>
      <c r="O4" s="13"/>
    </row>
    <row r="5" spans="1:15" s="23" customFormat="1" x14ac:dyDescent="0.25">
      <c r="A5" s="175" t="s">
        <v>202</v>
      </c>
      <c r="B5" s="175"/>
      <c r="C5" s="175"/>
      <c r="D5" s="175"/>
      <c r="E5" s="175"/>
      <c r="F5" s="175"/>
      <c r="G5" s="175"/>
      <c r="H5" s="175"/>
      <c r="I5" s="175"/>
      <c r="J5" s="175"/>
      <c r="K5" s="175"/>
      <c r="L5" s="175"/>
      <c r="M5" s="175"/>
      <c r="N5" s="175"/>
      <c r="O5" s="175"/>
    </row>
    <row r="6" spans="1:15" s="23" customFormat="1" x14ac:dyDescent="0.25">
      <c r="A6" s="7"/>
      <c r="B6" s="7"/>
      <c r="C6" s="7"/>
      <c r="D6" s="16"/>
      <c r="E6" s="7"/>
      <c r="F6" s="7"/>
      <c r="G6" s="7"/>
      <c r="H6" s="7"/>
      <c r="I6" s="7"/>
      <c r="J6" s="7"/>
      <c r="K6" s="7"/>
      <c r="L6" s="10"/>
      <c r="M6" s="7"/>
      <c r="N6" s="10"/>
      <c r="O6" s="12"/>
    </row>
    <row r="7" spans="1:15" s="23" customFormat="1" x14ac:dyDescent="0.25">
      <c r="A7" s="175" t="s">
        <v>203</v>
      </c>
      <c r="B7" s="175"/>
      <c r="C7" s="175"/>
      <c r="D7" s="175"/>
      <c r="E7" s="175"/>
      <c r="F7" s="175"/>
      <c r="G7" s="175"/>
      <c r="H7" s="175"/>
      <c r="I7" s="175"/>
      <c r="J7" s="175"/>
      <c r="K7" s="175"/>
      <c r="L7" s="175"/>
      <c r="M7" s="175"/>
      <c r="N7" s="175"/>
      <c r="O7" s="175"/>
    </row>
    <row r="8" spans="1:15" s="23" customFormat="1" ht="15" customHeight="1" x14ac:dyDescent="0.25">
      <c r="A8" s="168" t="s">
        <v>204</v>
      </c>
      <c r="B8" s="168"/>
      <c r="C8" s="168"/>
      <c r="D8" s="168"/>
      <c r="E8" s="168"/>
      <c r="F8" s="168"/>
      <c r="G8" s="168"/>
      <c r="H8" s="168"/>
      <c r="I8" s="168"/>
      <c r="J8" s="168"/>
      <c r="K8" s="168"/>
      <c r="L8" s="168"/>
      <c r="M8" s="168"/>
      <c r="N8" s="168"/>
      <c r="O8" s="168"/>
    </row>
    <row r="9" spans="1:15" s="23" customFormat="1" ht="15" customHeight="1" x14ac:dyDescent="0.25">
      <c r="A9" s="168" t="s">
        <v>269</v>
      </c>
      <c r="B9" s="168"/>
      <c r="C9" s="168"/>
      <c r="D9" s="168"/>
      <c r="E9" s="168"/>
      <c r="F9" s="168"/>
      <c r="G9" s="168"/>
      <c r="H9" s="168"/>
      <c r="I9" s="168"/>
      <c r="J9" s="168"/>
      <c r="K9" s="168"/>
      <c r="L9" s="168"/>
      <c r="M9" s="168"/>
      <c r="N9" s="168"/>
      <c r="O9" s="168"/>
    </row>
    <row r="10" spans="1:15" s="23" customFormat="1" ht="16.5" customHeight="1" x14ac:dyDescent="0.25">
      <c r="A10" s="168" t="s">
        <v>270</v>
      </c>
      <c r="B10" s="168"/>
      <c r="C10" s="168"/>
      <c r="D10" s="168"/>
      <c r="E10" s="168"/>
      <c r="F10" s="168"/>
      <c r="G10" s="168"/>
      <c r="H10" s="168"/>
      <c r="I10" s="168"/>
      <c r="J10" s="168"/>
      <c r="K10" s="168"/>
      <c r="L10" s="168"/>
      <c r="M10" s="168"/>
      <c r="N10" s="168"/>
      <c r="O10" s="168"/>
    </row>
    <row r="11" spans="1:15" s="23" customFormat="1" ht="33" customHeight="1" x14ac:dyDescent="0.25">
      <c r="A11" s="168" t="s">
        <v>232</v>
      </c>
      <c r="B11" s="168"/>
      <c r="C11" s="168"/>
      <c r="D11" s="168"/>
      <c r="E11" s="168"/>
      <c r="F11" s="168"/>
      <c r="G11" s="168"/>
      <c r="H11" s="168"/>
      <c r="I11" s="168"/>
      <c r="J11" s="168"/>
      <c r="K11" s="168"/>
      <c r="L11" s="168"/>
      <c r="M11" s="168"/>
      <c r="N11" s="168"/>
      <c r="O11" s="168"/>
    </row>
    <row r="12" spans="1:15" s="23" customFormat="1" ht="15.75" customHeight="1" x14ac:dyDescent="0.25">
      <c r="A12" s="168" t="s">
        <v>271</v>
      </c>
      <c r="B12" s="168"/>
      <c r="C12" s="168"/>
      <c r="D12" s="168"/>
      <c r="E12" s="168"/>
      <c r="F12" s="168"/>
      <c r="G12" s="168"/>
      <c r="H12" s="168"/>
      <c r="I12" s="168"/>
      <c r="J12" s="168"/>
      <c r="K12" s="168"/>
      <c r="L12" s="168"/>
      <c r="M12" s="168"/>
      <c r="N12" s="168"/>
      <c r="O12" s="168"/>
    </row>
    <row r="13" spans="1:15" s="23" customFormat="1" ht="31.5" customHeight="1" x14ac:dyDescent="0.25">
      <c r="A13" s="173" t="s">
        <v>272</v>
      </c>
      <c r="B13" s="173"/>
      <c r="C13" s="173"/>
      <c r="D13" s="173"/>
      <c r="E13" s="173"/>
      <c r="F13" s="173"/>
      <c r="G13" s="173"/>
      <c r="H13" s="173"/>
      <c r="I13" s="173"/>
      <c r="J13" s="173"/>
      <c r="K13" s="173"/>
      <c r="L13" s="173"/>
      <c r="M13" s="173"/>
      <c r="N13" s="173"/>
      <c r="O13" s="173"/>
    </row>
    <row r="14" spans="1:15" s="23" customFormat="1" ht="33" customHeight="1" x14ac:dyDescent="0.25">
      <c r="A14" s="173" t="s">
        <v>273</v>
      </c>
      <c r="B14" s="173"/>
      <c r="C14" s="173"/>
      <c r="D14" s="173"/>
      <c r="E14" s="173"/>
      <c r="F14" s="173"/>
      <c r="G14" s="173"/>
      <c r="H14" s="173"/>
      <c r="I14" s="173"/>
      <c r="J14" s="173"/>
      <c r="K14" s="173"/>
      <c r="L14" s="173"/>
      <c r="M14" s="173"/>
      <c r="N14" s="173"/>
      <c r="O14" s="173"/>
    </row>
    <row r="15" spans="1:15" s="23" customFormat="1" ht="15.75" customHeight="1" x14ac:dyDescent="0.25">
      <c r="A15" s="9" t="s">
        <v>274</v>
      </c>
      <c r="B15" s="9"/>
      <c r="C15" s="9"/>
      <c r="D15" s="17"/>
      <c r="E15" s="9"/>
      <c r="F15" s="9"/>
      <c r="G15" s="9"/>
      <c r="H15" s="9"/>
      <c r="I15" s="9"/>
      <c r="J15" s="8"/>
      <c r="K15" s="8"/>
      <c r="L15" s="11"/>
      <c r="M15" s="8"/>
      <c r="N15" s="11"/>
      <c r="O15" s="14"/>
    </row>
    <row r="16" spans="1:15" s="23" customFormat="1" ht="17.25" customHeight="1" x14ac:dyDescent="0.25">
      <c r="A16" s="188" t="s">
        <v>275</v>
      </c>
      <c r="B16" s="188"/>
      <c r="C16" s="188"/>
      <c r="D16" s="188"/>
      <c r="E16" s="188"/>
      <c r="F16" s="188"/>
      <c r="G16" s="188"/>
      <c r="H16" s="188"/>
      <c r="I16" s="188"/>
      <c r="J16" s="188"/>
      <c r="K16" s="188"/>
      <c r="L16" s="188"/>
      <c r="M16" s="188"/>
      <c r="N16" s="188"/>
      <c r="O16" s="188"/>
    </row>
    <row r="17" spans="1:16" s="23" customFormat="1" ht="18" customHeight="1" x14ac:dyDescent="0.25">
      <c r="A17" s="168" t="s">
        <v>276</v>
      </c>
      <c r="B17" s="168"/>
      <c r="C17" s="168"/>
      <c r="D17" s="168"/>
      <c r="E17" s="168"/>
      <c r="F17" s="168"/>
      <c r="G17" s="168"/>
      <c r="H17" s="168"/>
      <c r="I17" s="168"/>
      <c r="J17" s="168"/>
      <c r="K17" s="168"/>
      <c r="L17" s="168"/>
      <c r="M17" s="168"/>
      <c r="N17" s="168"/>
      <c r="O17" s="168"/>
      <c r="P17" s="142"/>
    </row>
    <row r="18" spans="1:16" s="23" customFormat="1" x14ac:dyDescent="0.25">
      <c r="A18" s="178" t="s">
        <v>277</v>
      </c>
      <c r="B18" s="178"/>
      <c r="C18" s="178"/>
      <c r="D18" s="178"/>
      <c r="E18" s="178"/>
      <c r="F18" s="178"/>
      <c r="G18" s="178"/>
      <c r="H18" s="178"/>
      <c r="I18" s="178"/>
      <c r="J18" s="8"/>
      <c r="K18" s="8"/>
      <c r="L18" s="11"/>
      <c r="M18" s="8"/>
      <c r="N18" s="11"/>
      <c r="O18" s="14"/>
    </row>
    <row r="20" spans="1:16" s="23" customFormat="1" ht="15" customHeight="1" x14ac:dyDescent="0.25">
      <c r="A20" s="179" t="s">
        <v>200</v>
      </c>
      <c r="B20" s="179"/>
      <c r="C20" s="179"/>
      <c r="D20" s="179"/>
      <c r="E20" s="179"/>
      <c r="F20" s="179"/>
      <c r="G20" s="179"/>
      <c r="H20" s="179"/>
      <c r="I20" s="179"/>
      <c r="J20" s="179"/>
      <c r="K20" s="179"/>
      <c r="L20" s="179"/>
      <c r="M20" s="179"/>
      <c r="N20" s="179"/>
      <c r="O20" s="179"/>
    </row>
    <row r="22" spans="1:16" ht="53.25" customHeight="1" x14ac:dyDescent="0.25">
      <c r="A22" s="1" t="s">
        <v>233</v>
      </c>
      <c r="B22" s="1" t="s">
        <v>0</v>
      </c>
      <c r="C22" s="2" t="s">
        <v>198</v>
      </c>
      <c r="D22" s="18" t="s">
        <v>1</v>
      </c>
      <c r="E22" s="1" t="s">
        <v>2</v>
      </c>
      <c r="F22" s="1" t="s">
        <v>3</v>
      </c>
      <c r="G22" s="1" t="s">
        <v>4</v>
      </c>
      <c r="H22" s="1" t="s">
        <v>234</v>
      </c>
      <c r="I22" s="4" t="s">
        <v>199</v>
      </c>
      <c r="J22" s="3" t="s">
        <v>235</v>
      </c>
      <c r="K22" s="25" t="s">
        <v>249</v>
      </c>
      <c r="L22" s="25" t="s">
        <v>236</v>
      </c>
      <c r="M22" s="26" t="s">
        <v>237</v>
      </c>
      <c r="N22" s="27" t="s">
        <v>239</v>
      </c>
      <c r="O22" s="27" t="s">
        <v>238</v>
      </c>
    </row>
    <row r="23" spans="1:16" s="32" customFormat="1" ht="14.25" customHeight="1" x14ac:dyDescent="0.2">
      <c r="A23" s="99" t="s">
        <v>205</v>
      </c>
      <c r="B23" s="169" t="s">
        <v>5</v>
      </c>
      <c r="C23" s="170"/>
      <c r="D23" s="170"/>
      <c r="E23" s="170"/>
      <c r="F23" s="170"/>
      <c r="G23" s="170"/>
      <c r="H23" s="170"/>
      <c r="I23" s="170"/>
      <c r="J23" s="171"/>
      <c r="K23" s="28"/>
      <c r="L23" s="29"/>
      <c r="M23" s="30"/>
      <c r="N23" s="29"/>
      <c r="O23" s="31"/>
    </row>
    <row r="24" spans="1:16" s="32" customFormat="1" ht="98.25" customHeight="1" x14ac:dyDescent="0.2">
      <c r="A24" s="98" t="s">
        <v>6</v>
      </c>
      <c r="B24" s="172" t="s">
        <v>240</v>
      </c>
      <c r="C24" s="172"/>
      <c r="D24" s="172"/>
      <c r="E24" s="172"/>
      <c r="F24" s="172"/>
      <c r="G24" s="172"/>
      <c r="H24" s="172"/>
      <c r="I24" s="172"/>
      <c r="J24" s="172"/>
      <c r="K24" s="33"/>
      <c r="L24" s="29"/>
      <c r="M24" s="30"/>
      <c r="N24" s="29"/>
      <c r="O24" s="31"/>
    </row>
    <row r="25" spans="1:16" s="32" customFormat="1" ht="13.5" x14ac:dyDescent="0.2">
      <c r="A25" s="34" t="s">
        <v>216</v>
      </c>
      <c r="B25" s="35">
        <v>1</v>
      </c>
      <c r="C25" s="36"/>
      <c r="D25" s="37"/>
      <c r="E25" s="33"/>
      <c r="F25" s="35"/>
      <c r="G25" s="35" t="s">
        <v>7</v>
      </c>
      <c r="H25" s="35">
        <v>5</v>
      </c>
      <c r="I25" s="35" t="s">
        <v>201</v>
      </c>
      <c r="J25" s="35">
        <v>720</v>
      </c>
      <c r="K25" s="129">
        <v>4.46</v>
      </c>
      <c r="L25" s="141">
        <v>0.05</v>
      </c>
      <c r="M25" s="101">
        <f>K25*J25</f>
        <v>3211.2</v>
      </c>
      <c r="N25" s="128" t="s">
        <v>434</v>
      </c>
      <c r="O25" s="127" t="s">
        <v>280</v>
      </c>
      <c r="P25" s="128" t="s">
        <v>281</v>
      </c>
    </row>
    <row r="26" spans="1:16" s="32" customFormat="1" ht="13.5" x14ac:dyDescent="0.2">
      <c r="A26" s="34" t="s">
        <v>8</v>
      </c>
      <c r="B26" s="35">
        <v>0</v>
      </c>
      <c r="C26" s="36"/>
      <c r="D26" s="37"/>
      <c r="E26" s="33"/>
      <c r="F26" s="35"/>
      <c r="G26" s="35" t="s">
        <v>7</v>
      </c>
      <c r="H26" s="35">
        <v>5</v>
      </c>
      <c r="I26" s="35" t="s">
        <v>201</v>
      </c>
      <c r="J26" s="35">
        <v>1800</v>
      </c>
      <c r="K26" s="129">
        <v>4.24</v>
      </c>
      <c r="L26" s="141">
        <v>0.05</v>
      </c>
      <c r="M26" s="101">
        <f t="shared" ref="M26:M63" si="0">K26*J26</f>
        <v>7632</v>
      </c>
      <c r="N26" s="128" t="s">
        <v>435</v>
      </c>
      <c r="O26" s="127" t="s">
        <v>280</v>
      </c>
      <c r="P26" s="128" t="s">
        <v>282</v>
      </c>
    </row>
    <row r="27" spans="1:16" s="32" customFormat="1" ht="13.5" x14ac:dyDescent="0.2">
      <c r="A27" s="34" t="s">
        <v>9</v>
      </c>
      <c r="B27" s="35" t="s">
        <v>10</v>
      </c>
      <c r="C27" s="36"/>
      <c r="D27" s="37"/>
      <c r="E27" s="33"/>
      <c r="F27" s="35"/>
      <c r="G27" s="35" t="s">
        <v>11</v>
      </c>
      <c r="H27" s="35">
        <v>6</v>
      </c>
      <c r="I27" s="35" t="s">
        <v>201</v>
      </c>
      <c r="J27" s="35">
        <v>2160</v>
      </c>
      <c r="K27" s="129">
        <v>4.09</v>
      </c>
      <c r="L27" s="141">
        <v>0.05</v>
      </c>
      <c r="M27" s="101">
        <f t="shared" si="0"/>
        <v>8834.4</v>
      </c>
      <c r="N27" s="128" t="s">
        <v>436</v>
      </c>
      <c r="O27" s="127" t="s">
        <v>280</v>
      </c>
      <c r="P27" s="128" t="s">
        <v>283</v>
      </c>
    </row>
    <row r="28" spans="1:16" s="32" customFormat="1" ht="13.5" x14ac:dyDescent="0.2">
      <c r="A28" s="34" t="s">
        <v>12</v>
      </c>
      <c r="B28" s="35" t="s">
        <v>10</v>
      </c>
      <c r="C28" s="36"/>
      <c r="D28" s="37"/>
      <c r="E28" s="33"/>
      <c r="F28" s="35"/>
      <c r="G28" s="35" t="s">
        <v>7</v>
      </c>
      <c r="H28" s="35">
        <v>5</v>
      </c>
      <c r="I28" s="35" t="s">
        <v>201</v>
      </c>
      <c r="J28" s="35">
        <v>2700</v>
      </c>
      <c r="K28" s="129">
        <v>4.24</v>
      </c>
      <c r="L28" s="141">
        <v>0.05</v>
      </c>
      <c r="M28" s="101">
        <f t="shared" si="0"/>
        <v>11448</v>
      </c>
      <c r="N28" s="128" t="s">
        <v>437</v>
      </c>
      <c r="O28" s="127" t="s">
        <v>280</v>
      </c>
      <c r="P28" s="128" t="s">
        <v>284</v>
      </c>
    </row>
    <row r="29" spans="1:16" s="32" customFormat="1" ht="13.5" x14ac:dyDescent="0.2">
      <c r="A29" s="34" t="s">
        <v>13</v>
      </c>
      <c r="B29" s="35" t="s">
        <v>14</v>
      </c>
      <c r="C29" s="36"/>
      <c r="D29" s="37"/>
      <c r="E29" s="33"/>
      <c r="F29" s="35"/>
      <c r="G29" s="35" t="s">
        <v>11</v>
      </c>
      <c r="H29" s="35">
        <v>6</v>
      </c>
      <c r="I29" s="35" t="s">
        <v>201</v>
      </c>
      <c r="J29" s="35">
        <v>2160</v>
      </c>
      <c r="K29" s="129">
        <v>3.99</v>
      </c>
      <c r="L29" s="141">
        <v>0.05</v>
      </c>
      <c r="M29" s="101">
        <f t="shared" si="0"/>
        <v>8618.4</v>
      </c>
      <c r="N29" s="128" t="s">
        <v>438</v>
      </c>
      <c r="O29" s="127" t="s">
        <v>280</v>
      </c>
      <c r="P29" s="128" t="s">
        <v>285</v>
      </c>
    </row>
    <row r="30" spans="1:16" s="32" customFormat="1" ht="13.5" x14ac:dyDescent="0.2">
      <c r="A30" s="34" t="s">
        <v>15</v>
      </c>
      <c r="B30" s="35" t="s">
        <v>14</v>
      </c>
      <c r="C30" s="36"/>
      <c r="D30" s="37"/>
      <c r="E30" s="33"/>
      <c r="F30" s="35"/>
      <c r="G30" s="35" t="s">
        <v>7</v>
      </c>
      <c r="H30" s="35">
        <v>5</v>
      </c>
      <c r="I30" s="35" t="s">
        <v>201</v>
      </c>
      <c r="J30" s="35">
        <v>1800</v>
      </c>
      <c r="K30" s="129">
        <v>4.24</v>
      </c>
      <c r="L30" s="141">
        <v>0.05</v>
      </c>
      <c r="M30" s="101">
        <f t="shared" si="0"/>
        <v>7632</v>
      </c>
      <c r="N30" s="128" t="s">
        <v>439</v>
      </c>
      <c r="O30" s="127" t="s">
        <v>280</v>
      </c>
      <c r="P30" s="128" t="s">
        <v>286</v>
      </c>
    </row>
    <row r="31" spans="1:16" s="32" customFormat="1" ht="13.5" x14ac:dyDescent="0.2">
      <c r="A31" s="34" t="s">
        <v>16</v>
      </c>
      <c r="B31" s="35" t="s">
        <v>14</v>
      </c>
      <c r="C31" s="36"/>
      <c r="D31" s="37"/>
      <c r="E31" s="33"/>
      <c r="F31" s="35"/>
      <c r="G31" s="35" t="s">
        <v>17</v>
      </c>
      <c r="H31" s="35">
        <v>2</v>
      </c>
      <c r="I31" s="35" t="s">
        <v>201</v>
      </c>
      <c r="J31" s="35">
        <v>720</v>
      </c>
      <c r="K31" s="129">
        <v>2.2799999999999998</v>
      </c>
      <c r="L31" s="141">
        <v>0.05</v>
      </c>
      <c r="M31" s="101">
        <f t="shared" si="0"/>
        <v>1641.6</v>
      </c>
      <c r="N31" s="128" t="s">
        <v>440</v>
      </c>
      <c r="O31" s="127" t="s">
        <v>280</v>
      </c>
      <c r="P31" s="128" t="s">
        <v>287</v>
      </c>
    </row>
    <row r="32" spans="1:16" s="32" customFormat="1" ht="13.5" x14ac:dyDescent="0.2">
      <c r="A32" s="34" t="s">
        <v>18</v>
      </c>
      <c r="B32" s="35" t="s">
        <v>19</v>
      </c>
      <c r="C32" s="36"/>
      <c r="D32" s="37"/>
      <c r="E32" s="33"/>
      <c r="F32" s="35"/>
      <c r="G32" s="35" t="s">
        <v>20</v>
      </c>
      <c r="H32" s="35">
        <v>3</v>
      </c>
      <c r="I32" s="35" t="s">
        <v>201</v>
      </c>
      <c r="J32" s="35">
        <v>432</v>
      </c>
      <c r="K32" s="129">
        <v>2.19</v>
      </c>
      <c r="L32" s="141">
        <v>0.05</v>
      </c>
      <c r="M32" s="101">
        <f t="shared" si="0"/>
        <v>946.07999999999993</v>
      </c>
      <c r="N32" s="128" t="s">
        <v>441</v>
      </c>
      <c r="O32" s="127" t="s">
        <v>280</v>
      </c>
      <c r="P32" s="128" t="s">
        <v>288</v>
      </c>
    </row>
    <row r="33" spans="1:16" s="32" customFormat="1" ht="13.5" x14ac:dyDescent="0.2">
      <c r="A33" s="34" t="s">
        <v>21</v>
      </c>
      <c r="B33" s="35" t="s">
        <v>19</v>
      </c>
      <c r="C33" s="36"/>
      <c r="D33" s="37"/>
      <c r="E33" s="33"/>
      <c r="F33" s="35"/>
      <c r="G33" s="35" t="s">
        <v>11</v>
      </c>
      <c r="H33" s="35">
        <v>6</v>
      </c>
      <c r="I33" s="35" t="s">
        <v>201</v>
      </c>
      <c r="J33" s="35">
        <v>864</v>
      </c>
      <c r="K33" s="129">
        <v>4</v>
      </c>
      <c r="L33" s="141">
        <v>0.05</v>
      </c>
      <c r="M33" s="101">
        <f t="shared" si="0"/>
        <v>3456</v>
      </c>
      <c r="N33" s="128" t="s">
        <v>442</v>
      </c>
      <c r="O33" s="127" t="s">
        <v>280</v>
      </c>
      <c r="P33" s="128" t="s">
        <v>289</v>
      </c>
    </row>
    <row r="34" spans="1:16" s="32" customFormat="1" ht="13.5" x14ac:dyDescent="0.2">
      <c r="A34" s="34" t="s">
        <v>22</v>
      </c>
      <c r="B34" s="35">
        <v>1</v>
      </c>
      <c r="C34" s="35" t="s">
        <v>23</v>
      </c>
      <c r="D34" s="38">
        <v>1</v>
      </c>
      <c r="E34" s="39" t="s">
        <v>24</v>
      </c>
      <c r="F34" s="35">
        <v>40</v>
      </c>
      <c r="G34" s="35">
        <v>90</v>
      </c>
      <c r="H34" s="35">
        <v>1</v>
      </c>
      <c r="I34" s="35" t="s">
        <v>201</v>
      </c>
      <c r="J34" s="35">
        <v>144</v>
      </c>
      <c r="K34" s="129">
        <v>3.31</v>
      </c>
      <c r="L34" s="141">
        <v>0.05</v>
      </c>
      <c r="M34" s="101">
        <f t="shared" si="0"/>
        <v>476.64</v>
      </c>
      <c r="N34" s="128" t="s">
        <v>443</v>
      </c>
      <c r="O34" s="127" t="s">
        <v>290</v>
      </c>
      <c r="P34" s="128" t="s">
        <v>291</v>
      </c>
    </row>
    <row r="35" spans="1:16" s="32" customFormat="1" ht="13.5" x14ac:dyDescent="0.2">
      <c r="A35" s="34" t="s">
        <v>25</v>
      </c>
      <c r="B35" s="35">
        <v>1</v>
      </c>
      <c r="C35" s="35" t="s">
        <v>23</v>
      </c>
      <c r="D35" s="38">
        <v>1</v>
      </c>
      <c r="E35" s="39" t="s">
        <v>24</v>
      </c>
      <c r="F35" s="35">
        <v>48</v>
      </c>
      <c r="G35" s="35">
        <v>90</v>
      </c>
      <c r="H35" s="35">
        <v>1</v>
      </c>
      <c r="I35" s="35" t="s">
        <v>201</v>
      </c>
      <c r="J35" s="35">
        <v>72</v>
      </c>
      <c r="K35" s="129">
        <v>3.31</v>
      </c>
      <c r="L35" s="141">
        <v>0.05</v>
      </c>
      <c r="M35" s="101">
        <f t="shared" si="0"/>
        <v>238.32</v>
      </c>
      <c r="N35" s="128" t="s">
        <v>444</v>
      </c>
      <c r="O35" s="127" t="s">
        <v>290</v>
      </c>
      <c r="P35" s="128" t="s">
        <v>292</v>
      </c>
    </row>
    <row r="36" spans="1:16" s="32" customFormat="1" ht="13.5" x14ac:dyDescent="0.2">
      <c r="A36" s="34" t="s">
        <v>26</v>
      </c>
      <c r="B36" s="35">
        <v>1</v>
      </c>
      <c r="C36" s="35" t="s">
        <v>23</v>
      </c>
      <c r="D36" s="38">
        <v>1</v>
      </c>
      <c r="E36" s="39" t="s">
        <v>24</v>
      </c>
      <c r="F36" s="35">
        <v>70</v>
      </c>
      <c r="G36" s="35">
        <v>90</v>
      </c>
      <c r="H36" s="35">
        <v>1</v>
      </c>
      <c r="I36" s="35" t="s">
        <v>201</v>
      </c>
      <c r="J36" s="35">
        <v>864</v>
      </c>
      <c r="K36" s="129">
        <v>10.75</v>
      </c>
      <c r="L36" s="141">
        <v>0.05</v>
      </c>
      <c r="M36" s="101">
        <f t="shared" si="0"/>
        <v>9288</v>
      </c>
      <c r="N36" s="128" t="s">
        <v>445</v>
      </c>
      <c r="O36" s="127" t="s">
        <v>290</v>
      </c>
      <c r="P36" s="128" t="s">
        <v>293</v>
      </c>
    </row>
    <row r="37" spans="1:16" s="32" customFormat="1" ht="13.5" x14ac:dyDescent="0.2">
      <c r="A37" s="34" t="s">
        <v>27</v>
      </c>
      <c r="B37" s="35">
        <v>1</v>
      </c>
      <c r="C37" s="35" t="s">
        <v>28</v>
      </c>
      <c r="D37" s="38">
        <v>1</v>
      </c>
      <c r="E37" s="39" t="s">
        <v>24</v>
      </c>
      <c r="F37" s="35">
        <v>36</v>
      </c>
      <c r="G37" s="35">
        <v>90</v>
      </c>
      <c r="H37" s="35">
        <v>1</v>
      </c>
      <c r="I37" s="35" t="s">
        <v>201</v>
      </c>
      <c r="J37" s="35">
        <v>144</v>
      </c>
      <c r="K37" s="129">
        <v>3.31</v>
      </c>
      <c r="L37" s="141">
        <v>0.05</v>
      </c>
      <c r="M37" s="101">
        <f t="shared" si="0"/>
        <v>476.64</v>
      </c>
      <c r="N37" s="128" t="s">
        <v>446</v>
      </c>
      <c r="O37" s="127" t="s">
        <v>294</v>
      </c>
      <c r="P37" s="128" t="s">
        <v>295</v>
      </c>
    </row>
    <row r="38" spans="1:16" s="32" customFormat="1" ht="13.5" x14ac:dyDescent="0.2">
      <c r="A38" s="34" t="s">
        <v>29</v>
      </c>
      <c r="B38" s="35">
        <v>0</v>
      </c>
      <c r="C38" s="35" t="s">
        <v>23</v>
      </c>
      <c r="D38" s="38">
        <v>1</v>
      </c>
      <c r="E38" s="39" t="s">
        <v>24</v>
      </c>
      <c r="F38" s="35">
        <v>26</v>
      </c>
      <c r="G38" s="35">
        <v>70</v>
      </c>
      <c r="H38" s="35">
        <v>1</v>
      </c>
      <c r="I38" s="35" t="s">
        <v>201</v>
      </c>
      <c r="J38" s="35">
        <v>1008</v>
      </c>
      <c r="K38" s="129">
        <v>2.93</v>
      </c>
      <c r="L38" s="141">
        <v>0.05</v>
      </c>
      <c r="M38" s="101">
        <f t="shared" si="0"/>
        <v>2953.44</v>
      </c>
      <c r="N38" s="128" t="s">
        <v>447</v>
      </c>
      <c r="O38" s="127" t="s">
        <v>296</v>
      </c>
      <c r="P38" s="128" t="s">
        <v>297</v>
      </c>
    </row>
    <row r="39" spans="1:16" s="32" customFormat="1" ht="13.5" x14ac:dyDescent="0.2">
      <c r="A39" s="34" t="s">
        <v>30</v>
      </c>
      <c r="B39" s="35">
        <v>0</v>
      </c>
      <c r="C39" s="35" t="s">
        <v>23</v>
      </c>
      <c r="D39" s="38">
        <v>1</v>
      </c>
      <c r="E39" s="39" t="s">
        <v>24</v>
      </c>
      <c r="F39" s="35">
        <v>36</v>
      </c>
      <c r="G39" s="35">
        <v>90</v>
      </c>
      <c r="H39" s="35">
        <v>1</v>
      </c>
      <c r="I39" s="35" t="s">
        <v>201</v>
      </c>
      <c r="J39" s="35">
        <v>144</v>
      </c>
      <c r="K39" s="129">
        <v>3</v>
      </c>
      <c r="L39" s="141">
        <v>0.05</v>
      </c>
      <c r="M39" s="101">
        <f t="shared" si="0"/>
        <v>432</v>
      </c>
      <c r="N39" s="128" t="s">
        <v>448</v>
      </c>
      <c r="O39" s="127" t="s">
        <v>296</v>
      </c>
      <c r="P39" s="128" t="s">
        <v>298</v>
      </c>
    </row>
    <row r="40" spans="1:16" s="32" customFormat="1" ht="13.5" x14ac:dyDescent="0.2">
      <c r="A40" s="34" t="s">
        <v>31</v>
      </c>
      <c r="B40" s="35">
        <v>0</v>
      </c>
      <c r="C40" s="35" t="s">
        <v>23</v>
      </c>
      <c r="D40" s="38">
        <v>1</v>
      </c>
      <c r="E40" s="39" t="s">
        <v>24</v>
      </c>
      <c r="F40" s="35">
        <v>40</v>
      </c>
      <c r="G40" s="35">
        <v>90</v>
      </c>
      <c r="H40" s="35">
        <v>1</v>
      </c>
      <c r="I40" s="35" t="s">
        <v>201</v>
      </c>
      <c r="J40" s="35">
        <v>3240</v>
      </c>
      <c r="K40" s="129">
        <v>2.95</v>
      </c>
      <c r="L40" s="141">
        <v>0.05</v>
      </c>
      <c r="M40" s="101">
        <f t="shared" si="0"/>
        <v>9558</v>
      </c>
      <c r="N40" s="128" t="s">
        <v>449</v>
      </c>
      <c r="O40" s="127" t="s">
        <v>290</v>
      </c>
      <c r="P40" s="128" t="s">
        <v>299</v>
      </c>
    </row>
    <row r="41" spans="1:16" s="32" customFormat="1" ht="13.5" x14ac:dyDescent="0.2">
      <c r="A41" s="34" t="s">
        <v>32</v>
      </c>
      <c r="B41" s="35">
        <v>0</v>
      </c>
      <c r="C41" s="35" t="s">
        <v>23</v>
      </c>
      <c r="D41" s="38">
        <v>1</v>
      </c>
      <c r="E41" s="39" t="s">
        <v>24</v>
      </c>
      <c r="F41" s="35">
        <v>48</v>
      </c>
      <c r="G41" s="35">
        <v>90</v>
      </c>
      <c r="H41" s="35">
        <v>1</v>
      </c>
      <c r="I41" s="35" t="s">
        <v>201</v>
      </c>
      <c r="J41" s="35">
        <v>864</v>
      </c>
      <c r="K41" s="129">
        <v>3.15</v>
      </c>
      <c r="L41" s="141">
        <v>0.05</v>
      </c>
      <c r="M41" s="101">
        <f t="shared" si="0"/>
        <v>2721.6</v>
      </c>
      <c r="N41" s="128" t="s">
        <v>450</v>
      </c>
      <c r="O41" s="127" t="s">
        <v>290</v>
      </c>
      <c r="P41" s="128" t="s">
        <v>300</v>
      </c>
    </row>
    <row r="42" spans="1:16" s="32" customFormat="1" x14ac:dyDescent="0.25">
      <c r="A42" s="34" t="s">
        <v>33</v>
      </c>
      <c r="B42" s="35">
        <v>0</v>
      </c>
      <c r="C42" s="35" t="s">
        <v>23</v>
      </c>
      <c r="D42" s="38">
        <v>1</v>
      </c>
      <c r="E42" s="39" t="s">
        <v>36</v>
      </c>
      <c r="F42" s="35">
        <v>36</v>
      </c>
      <c r="G42" s="35">
        <v>70</v>
      </c>
      <c r="H42" s="35">
        <v>1</v>
      </c>
      <c r="I42" s="35" t="s">
        <v>201</v>
      </c>
      <c r="J42" s="35">
        <v>4473</v>
      </c>
      <c r="K42" s="138">
        <v>3.3</v>
      </c>
      <c r="L42" s="141">
        <v>0.05</v>
      </c>
      <c r="M42" s="101">
        <f t="shared" si="0"/>
        <v>14760.9</v>
      </c>
      <c r="N42" s="143" t="s">
        <v>451</v>
      </c>
      <c r="O42" s="127" t="s">
        <v>308</v>
      </c>
      <c r="P42" s="143" t="s">
        <v>301</v>
      </c>
    </row>
    <row r="43" spans="1:16" s="32" customFormat="1" ht="13.5" x14ac:dyDescent="0.2">
      <c r="A43" s="34" t="s">
        <v>34</v>
      </c>
      <c r="B43" s="35">
        <v>0</v>
      </c>
      <c r="C43" s="35" t="s">
        <v>28</v>
      </c>
      <c r="D43" s="38">
        <v>1</v>
      </c>
      <c r="E43" s="39" t="s">
        <v>24</v>
      </c>
      <c r="F43" s="35">
        <v>26</v>
      </c>
      <c r="G43" s="35">
        <v>70</v>
      </c>
      <c r="H43" s="35">
        <v>1</v>
      </c>
      <c r="I43" s="35" t="s">
        <v>201</v>
      </c>
      <c r="J43" s="35">
        <v>144</v>
      </c>
      <c r="K43" s="129">
        <v>3.08</v>
      </c>
      <c r="L43" s="141">
        <v>0.05</v>
      </c>
      <c r="M43" s="101">
        <f t="shared" si="0"/>
        <v>443.52</v>
      </c>
      <c r="N43" s="128" t="s">
        <v>452</v>
      </c>
      <c r="O43" s="127" t="s">
        <v>294</v>
      </c>
      <c r="P43" s="128" t="s">
        <v>302</v>
      </c>
    </row>
    <row r="44" spans="1:16" s="32" customFormat="1" ht="13.5" x14ac:dyDescent="0.2">
      <c r="A44" s="34" t="s">
        <v>35</v>
      </c>
      <c r="B44" s="35">
        <v>0</v>
      </c>
      <c r="C44" s="35" t="s">
        <v>28</v>
      </c>
      <c r="D44" s="38">
        <v>1</v>
      </c>
      <c r="E44" s="39" t="s">
        <v>24</v>
      </c>
      <c r="F44" s="35">
        <v>36</v>
      </c>
      <c r="G44" s="35">
        <v>90</v>
      </c>
      <c r="H44" s="35">
        <v>1</v>
      </c>
      <c r="I44" s="35" t="s">
        <v>201</v>
      </c>
      <c r="J44" s="35">
        <v>972</v>
      </c>
      <c r="K44" s="129">
        <v>3.15</v>
      </c>
      <c r="L44" s="141">
        <v>0.05</v>
      </c>
      <c r="M44" s="101">
        <f t="shared" si="0"/>
        <v>3061.7999999999997</v>
      </c>
      <c r="N44" s="128" t="s">
        <v>453</v>
      </c>
      <c r="O44" s="127" t="s">
        <v>294</v>
      </c>
      <c r="P44" s="128" t="s">
        <v>303</v>
      </c>
    </row>
    <row r="45" spans="1:16" s="32" customFormat="1" ht="13.5" x14ac:dyDescent="0.2">
      <c r="A45" s="34" t="s">
        <v>222</v>
      </c>
      <c r="B45" s="35">
        <v>0</v>
      </c>
      <c r="C45" s="35" t="s">
        <v>47</v>
      </c>
      <c r="D45" s="38">
        <v>1</v>
      </c>
      <c r="E45" s="39" t="s">
        <v>24</v>
      </c>
      <c r="F45" s="35">
        <v>48</v>
      </c>
      <c r="G45" s="35">
        <v>70</v>
      </c>
      <c r="H45" s="35">
        <v>1</v>
      </c>
      <c r="I45" s="35" t="s">
        <v>201</v>
      </c>
      <c r="J45" s="35">
        <v>864</v>
      </c>
      <c r="K45" s="129">
        <v>3.08</v>
      </c>
      <c r="L45" s="141">
        <v>0.05</v>
      </c>
      <c r="M45" s="101">
        <f t="shared" si="0"/>
        <v>2661.12</v>
      </c>
      <c r="N45" s="133" t="s">
        <v>454</v>
      </c>
      <c r="O45" s="130" t="s">
        <v>294</v>
      </c>
      <c r="P45" s="133" t="s">
        <v>304</v>
      </c>
    </row>
    <row r="46" spans="1:16" s="32" customFormat="1" ht="13.5" x14ac:dyDescent="0.2">
      <c r="A46" s="34" t="s">
        <v>223</v>
      </c>
      <c r="B46" s="35">
        <v>0</v>
      </c>
      <c r="C46" s="35" t="s">
        <v>211</v>
      </c>
      <c r="D46" s="38">
        <v>1</v>
      </c>
      <c r="E46" s="39" t="s">
        <v>24</v>
      </c>
      <c r="F46" s="35">
        <v>40</v>
      </c>
      <c r="G46" s="35">
        <v>70</v>
      </c>
      <c r="H46" s="35">
        <v>1</v>
      </c>
      <c r="I46" s="35" t="s">
        <v>201</v>
      </c>
      <c r="J46" s="35">
        <v>7848</v>
      </c>
      <c r="K46" s="129">
        <v>4</v>
      </c>
      <c r="L46" s="141">
        <v>0.05</v>
      </c>
      <c r="M46" s="101">
        <f t="shared" si="0"/>
        <v>31392</v>
      </c>
      <c r="N46" s="133" t="s">
        <v>455</v>
      </c>
      <c r="O46" s="130" t="s">
        <v>305</v>
      </c>
      <c r="P46" s="133" t="s">
        <v>306</v>
      </c>
    </row>
    <row r="47" spans="1:16" s="32" customFormat="1" ht="13.5" x14ac:dyDescent="0.2">
      <c r="A47" s="34" t="s">
        <v>37</v>
      </c>
      <c r="B47" s="35" t="s">
        <v>10</v>
      </c>
      <c r="C47" s="35" t="s">
        <v>39</v>
      </c>
      <c r="D47" s="38">
        <v>1</v>
      </c>
      <c r="E47" s="39" t="s">
        <v>24</v>
      </c>
      <c r="F47" s="35">
        <v>70</v>
      </c>
      <c r="G47" s="35">
        <v>70</v>
      </c>
      <c r="H47" s="35">
        <v>1</v>
      </c>
      <c r="I47" s="35" t="s">
        <v>201</v>
      </c>
      <c r="J47" s="35">
        <v>72</v>
      </c>
      <c r="K47" s="131">
        <v>5.41</v>
      </c>
      <c r="L47" s="141">
        <v>0.05</v>
      </c>
      <c r="M47" s="101">
        <f t="shared" si="0"/>
        <v>389.52</v>
      </c>
      <c r="N47" s="133" t="s">
        <v>456</v>
      </c>
      <c r="O47" s="127" t="s">
        <v>290</v>
      </c>
      <c r="P47" s="133" t="s">
        <v>307</v>
      </c>
    </row>
    <row r="48" spans="1:16" s="32" customFormat="1" ht="13.5" x14ac:dyDescent="0.2">
      <c r="A48" s="34" t="s">
        <v>38</v>
      </c>
      <c r="B48" s="35" t="s">
        <v>10</v>
      </c>
      <c r="C48" s="35" t="s">
        <v>23</v>
      </c>
      <c r="D48" s="38">
        <v>1</v>
      </c>
      <c r="E48" s="39" t="s">
        <v>36</v>
      </c>
      <c r="F48" s="35">
        <v>26</v>
      </c>
      <c r="G48" s="35">
        <v>70</v>
      </c>
      <c r="H48" s="35">
        <v>1</v>
      </c>
      <c r="I48" s="35" t="s">
        <v>201</v>
      </c>
      <c r="J48" s="35">
        <v>972</v>
      </c>
      <c r="K48" s="129">
        <v>3.34</v>
      </c>
      <c r="L48" s="141">
        <v>0.05</v>
      </c>
      <c r="M48" s="101">
        <f t="shared" si="0"/>
        <v>3246.48</v>
      </c>
      <c r="N48" s="128" t="s">
        <v>457</v>
      </c>
      <c r="O48" s="127" t="s">
        <v>308</v>
      </c>
      <c r="P48" s="128" t="s">
        <v>309</v>
      </c>
    </row>
    <row r="49" spans="1:16" s="32" customFormat="1" ht="13.5" x14ac:dyDescent="0.2">
      <c r="A49" s="34" t="s">
        <v>41</v>
      </c>
      <c r="B49" s="35" t="s">
        <v>10</v>
      </c>
      <c r="C49" s="35" t="s">
        <v>23</v>
      </c>
      <c r="D49" s="38">
        <v>1</v>
      </c>
      <c r="E49" s="39" t="s">
        <v>24</v>
      </c>
      <c r="F49" s="35">
        <v>26</v>
      </c>
      <c r="G49" s="35">
        <v>70</v>
      </c>
      <c r="H49" s="35">
        <v>1</v>
      </c>
      <c r="I49" s="35" t="s">
        <v>201</v>
      </c>
      <c r="J49" s="35">
        <v>10548</v>
      </c>
      <c r="K49" s="129">
        <v>2.75</v>
      </c>
      <c r="L49" s="141">
        <v>0.05</v>
      </c>
      <c r="M49" s="101">
        <f t="shared" si="0"/>
        <v>29007</v>
      </c>
      <c r="N49" s="128" t="s">
        <v>458</v>
      </c>
      <c r="O49" s="127" t="s">
        <v>296</v>
      </c>
      <c r="P49" s="128" t="s">
        <v>310</v>
      </c>
    </row>
    <row r="50" spans="1:16" s="32" customFormat="1" ht="13.5" x14ac:dyDescent="0.2">
      <c r="A50" s="34" t="s">
        <v>42</v>
      </c>
      <c r="B50" s="35" t="s">
        <v>10</v>
      </c>
      <c r="C50" s="35" t="s">
        <v>23</v>
      </c>
      <c r="D50" s="38">
        <v>1</v>
      </c>
      <c r="E50" s="39" t="s">
        <v>36</v>
      </c>
      <c r="F50" s="35">
        <v>36</v>
      </c>
      <c r="G50" s="35">
        <v>70</v>
      </c>
      <c r="H50" s="35">
        <v>1</v>
      </c>
      <c r="I50" s="35" t="s">
        <v>201</v>
      </c>
      <c r="J50" s="35">
        <v>972</v>
      </c>
      <c r="K50" s="129">
        <v>3.34</v>
      </c>
      <c r="L50" s="141">
        <v>0.05</v>
      </c>
      <c r="M50" s="101">
        <f t="shared" si="0"/>
        <v>3246.48</v>
      </c>
      <c r="N50" s="128" t="s">
        <v>459</v>
      </c>
      <c r="O50" s="127" t="s">
        <v>308</v>
      </c>
      <c r="P50" s="128" t="s">
        <v>311</v>
      </c>
    </row>
    <row r="51" spans="1:16" s="32" customFormat="1" ht="13.5" x14ac:dyDescent="0.2">
      <c r="A51" s="34" t="s">
        <v>43</v>
      </c>
      <c r="B51" s="40" t="s">
        <v>10</v>
      </c>
      <c r="C51" s="42" t="s">
        <v>39</v>
      </c>
      <c r="D51" s="38" t="s">
        <v>40</v>
      </c>
      <c r="E51" s="41">
        <v>0.5</v>
      </c>
      <c r="F51" s="40">
        <v>36</v>
      </c>
      <c r="G51" s="40">
        <v>70</v>
      </c>
      <c r="H51" s="40">
        <v>1</v>
      </c>
      <c r="I51" s="35" t="s">
        <v>201</v>
      </c>
      <c r="J51" s="42">
        <v>144</v>
      </c>
      <c r="K51" s="129">
        <v>2.93</v>
      </c>
      <c r="L51" s="141">
        <v>0.05</v>
      </c>
      <c r="M51" s="101">
        <f t="shared" si="0"/>
        <v>421.92</v>
      </c>
      <c r="N51" s="132" t="s">
        <v>460</v>
      </c>
      <c r="O51" s="127" t="s">
        <v>296</v>
      </c>
      <c r="P51" s="132" t="s">
        <v>312</v>
      </c>
    </row>
    <row r="52" spans="1:16" s="32" customFormat="1" ht="13.5" x14ac:dyDescent="0.2">
      <c r="A52" s="34" t="s">
        <v>44</v>
      </c>
      <c r="B52" s="35" t="s">
        <v>10</v>
      </c>
      <c r="C52" s="35" t="s">
        <v>23</v>
      </c>
      <c r="D52" s="38">
        <v>1</v>
      </c>
      <c r="E52" s="39" t="s">
        <v>24</v>
      </c>
      <c r="F52" s="35">
        <v>40</v>
      </c>
      <c r="G52" s="35">
        <v>70</v>
      </c>
      <c r="H52" s="35">
        <v>1</v>
      </c>
      <c r="I52" s="35" t="s">
        <v>201</v>
      </c>
      <c r="J52" s="35">
        <v>144</v>
      </c>
      <c r="K52" s="129">
        <v>3.08</v>
      </c>
      <c r="L52" s="141">
        <v>0.05</v>
      </c>
      <c r="M52" s="101">
        <f t="shared" si="0"/>
        <v>443.52</v>
      </c>
      <c r="N52" s="128" t="s">
        <v>461</v>
      </c>
      <c r="O52" s="127" t="s">
        <v>290</v>
      </c>
      <c r="P52" s="128" t="s">
        <v>313</v>
      </c>
    </row>
    <row r="53" spans="1:16" s="32" customFormat="1" ht="13.5" x14ac:dyDescent="0.2">
      <c r="A53" s="34" t="s">
        <v>45</v>
      </c>
      <c r="B53" s="35" t="s">
        <v>10</v>
      </c>
      <c r="C53" s="35" t="s">
        <v>23</v>
      </c>
      <c r="D53" s="38">
        <v>1</v>
      </c>
      <c r="E53" s="39" t="s">
        <v>24</v>
      </c>
      <c r="F53" s="35">
        <v>48</v>
      </c>
      <c r="G53" s="35">
        <v>70</v>
      </c>
      <c r="H53" s="35">
        <v>1</v>
      </c>
      <c r="I53" s="35" t="s">
        <v>201</v>
      </c>
      <c r="J53" s="35">
        <v>3600</v>
      </c>
      <c r="K53" s="129">
        <v>2.88</v>
      </c>
      <c r="L53" s="141">
        <v>0.05</v>
      </c>
      <c r="M53" s="101">
        <f t="shared" si="0"/>
        <v>10368</v>
      </c>
      <c r="N53" s="128" t="s">
        <v>462</v>
      </c>
      <c r="O53" s="127" t="s">
        <v>290</v>
      </c>
      <c r="P53" s="128" t="s">
        <v>314</v>
      </c>
    </row>
    <row r="54" spans="1:16" s="32" customFormat="1" ht="13.5" x14ac:dyDescent="0.2">
      <c r="A54" s="34" t="s">
        <v>46</v>
      </c>
      <c r="B54" s="35" t="s">
        <v>10</v>
      </c>
      <c r="C54" s="35" t="s">
        <v>23</v>
      </c>
      <c r="D54" s="38">
        <v>1</v>
      </c>
      <c r="E54" s="39" t="s">
        <v>24</v>
      </c>
      <c r="F54" s="35">
        <v>36</v>
      </c>
      <c r="G54" s="35">
        <v>90</v>
      </c>
      <c r="H54" s="35">
        <v>1</v>
      </c>
      <c r="I54" s="35" t="s">
        <v>201</v>
      </c>
      <c r="J54" s="35">
        <v>144</v>
      </c>
      <c r="K54" s="129">
        <v>3.15</v>
      </c>
      <c r="L54" s="141">
        <v>0.05</v>
      </c>
      <c r="M54" s="101">
        <f t="shared" si="0"/>
        <v>453.59999999999997</v>
      </c>
      <c r="N54" s="128" t="s">
        <v>463</v>
      </c>
      <c r="O54" s="127" t="s">
        <v>315</v>
      </c>
      <c r="P54" s="128" t="s">
        <v>316</v>
      </c>
    </row>
    <row r="55" spans="1:16" s="32" customFormat="1" ht="13.5" x14ac:dyDescent="0.2">
      <c r="A55" s="34" t="s">
        <v>49</v>
      </c>
      <c r="B55" s="35" t="s">
        <v>10</v>
      </c>
      <c r="C55" s="35" t="s">
        <v>28</v>
      </c>
      <c r="D55" s="38">
        <v>1</v>
      </c>
      <c r="E55" s="39" t="s">
        <v>24</v>
      </c>
      <c r="F55" s="35">
        <v>36</v>
      </c>
      <c r="G55" s="35">
        <v>90</v>
      </c>
      <c r="H55" s="35">
        <v>1</v>
      </c>
      <c r="I55" s="35" t="s">
        <v>201</v>
      </c>
      <c r="J55" s="35">
        <v>2160</v>
      </c>
      <c r="K55" s="129">
        <v>3.15</v>
      </c>
      <c r="L55" s="141">
        <v>0.05</v>
      </c>
      <c r="M55" s="101">
        <f t="shared" si="0"/>
        <v>6804</v>
      </c>
      <c r="N55" s="128" t="s">
        <v>464</v>
      </c>
      <c r="O55" s="127" t="s">
        <v>294</v>
      </c>
      <c r="P55" s="128" t="s">
        <v>317</v>
      </c>
    </row>
    <row r="56" spans="1:16" s="32" customFormat="1" ht="13.5" x14ac:dyDescent="0.2">
      <c r="A56" s="34" t="s">
        <v>50</v>
      </c>
      <c r="B56" s="35" t="s">
        <v>14</v>
      </c>
      <c r="C56" s="35" t="s">
        <v>23</v>
      </c>
      <c r="D56" s="38">
        <v>1</v>
      </c>
      <c r="E56" s="39" t="s">
        <v>24</v>
      </c>
      <c r="F56" s="35">
        <v>22</v>
      </c>
      <c r="G56" s="35">
        <v>70</v>
      </c>
      <c r="H56" s="35">
        <v>1</v>
      </c>
      <c r="I56" s="35" t="s">
        <v>201</v>
      </c>
      <c r="J56" s="35">
        <v>1800</v>
      </c>
      <c r="K56" s="129">
        <v>2.7</v>
      </c>
      <c r="L56" s="141">
        <v>0.05</v>
      </c>
      <c r="M56" s="101">
        <f t="shared" si="0"/>
        <v>4860</v>
      </c>
      <c r="N56" s="128" t="s">
        <v>465</v>
      </c>
      <c r="O56" s="127" t="s">
        <v>296</v>
      </c>
      <c r="P56" s="128" t="s">
        <v>318</v>
      </c>
    </row>
    <row r="57" spans="1:16" s="32" customFormat="1" ht="13.5" x14ac:dyDescent="0.2">
      <c r="A57" s="34" t="s">
        <v>51</v>
      </c>
      <c r="B57" s="35" t="s">
        <v>14</v>
      </c>
      <c r="C57" s="35" t="s">
        <v>47</v>
      </c>
      <c r="D57" s="38">
        <v>1</v>
      </c>
      <c r="E57" s="39" t="s">
        <v>48</v>
      </c>
      <c r="F57" s="35">
        <v>24</v>
      </c>
      <c r="G57" s="35">
        <v>70</v>
      </c>
      <c r="H57" s="35">
        <v>1</v>
      </c>
      <c r="I57" s="35" t="s">
        <v>201</v>
      </c>
      <c r="J57" s="35">
        <v>7200</v>
      </c>
      <c r="K57" s="129">
        <v>2.69</v>
      </c>
      <c r="L57" s="141">
        <v>0.05</v>
      </c>
      <c r="M57" s="101">
        <f t="shared" si="0"/>
        <v>19368</v>
      </c>
      <c r="N57" s="133" t="s">
        <v>466</v>
      </c>
      <c r="O57" s="127" t="s">
        <v>319</v>
      </c>
      <c r="P57" s="133" t="s">
        <v>320</v>
      </c>
    </row>
    <row r="58" spans="1:16" s="32" customFormat="1" ht="13.5" x14ac:dyDescent="0.2">
      <c r="A58" s="34" t="s">
        <v>52</v>
      </c>
      <c r="B58" s="35" t="s">
        <v>14</v>
      </c>
      <c r="C58" s="35" t="s">
        <v>23</v>
      </c>
      <c r="D58" s="38">
        <v>1</v>
      </c>
      <c r="E58" s="39" t="s">
        <v>24</v>
      </c>
      <c r="F58" s="35">
        <v>26</v>
      </c>
      <c r="G58" s="35">
        <v>70</v>
      </c>
      <c r="H58" s="35">
        <v>1</v>
      </c>
      <c r="I58" s="35" t="s">
        <v>201</v>
      </c>
      <c r="J58" s="35">
        <v>720</v>
      </c>
      <c r="K58" s="129">
        <v>2.93</v>
      </c>
      <c r="L58" s="141">
        <v>0.05</v>
      </c>
      <c r="M58" s="101">
        <f t="shared" si="0"/>
        <v>2109.6</v>
      </c>
      <c r="N58" s="128" t="s">
        <v>467</v>
      </c>
      <c r="O58" s="127" t="s">
        <v>296</v>
      </c>
      <c r="P58" s="128" t="s">
        <v>321</v>
      </c>
    </row>
    <row r="59" spans="1:16" s="32" customFormat="1" x14ac:dyDescent="0.25">
      <c r="A59" s="34" t="s">
        <v>210</v>
      </c>
      <c r="B59" s="35" t="s">
        <v>10</v>
      </c>
      <c r="C59" s="35" t="s">
        <v>39</v>
      </c>
      <c r="D59" s="38">
        <v>1</v>
      </c>
      <c r="E59" s="39" t="s">
        <v>36</v>
      </c>
      <c r="F59" s="35">
        <v>26</v>
      </c>
      <c r="G59" s="35">
        <v>70</v>
      </c>
      <c r="H59" s="35">
        <v>1</v>
      </c>
      <c r="I59" s="35" t="s">
        <v>201</v>
      </c>
      <c r="J59" s="35">
        <v>1296</v>
      </c>
      <c r="K59" s="19">
        <v>3.34</v>
      </c>
      <c r="L59" s="141">
        <v>0.05</v>
      </c>
      <c r="M59" s="101">
        <f t="shared" si="0"/>
        <v>4328.6399999999994</v>
      </c>
      <c r="N59" s="143" t="s">
        <v>457</v>
      </c>
      <c r="O59" s="127" t="s">
        <v>308</v>
      </c>
      <c r="P59" s="143" t="s">
        <v>309</v>
      </c>
    </row>
    <row r="60" spans="1:16" s="32" customFormat="1" x14ac:dyDescent="0.25">
      <c r="A60" s="34" t="s">
        <v>224</v>
      </c>
      <c r="B60" s="35" t="s">
        <v>19</v>
      </c>
      <c r="C60" s="35" t="s">
        <v>47</v>
      </c>
      <c r="D60" s="38">
        <v>1</v>
      </c>
      <c r="E60" s="39" t="s">
        <v>48</v>
      </c>
      <c r="F60" s="35">
        <v>24</v>
      </c>
      <c r="G60" s="35">
        <v>70</v>
      </c>
      <c r="H60" s="35">
        <v>1</v>
      </c>
      <c r="I60" s="35" t="s">
        <v>201</v>
      </c>
      <c r="J60" s="35">
        <v>3960</v>
      </c>
      <c r="K60" s="138">
        <v>2.8</v>
      </c>
      <c r="L60" s="141">
        <v>0.05</v>
      </c>
      <c r="M60" s="101">
        <f t="shared" si="0"/>
        <v>11088</v>
      </c>
      <c r="N60" s="143" t="s">
        <v>468</v>
      </c>
      <c r="O60" s="127" t="s">
        <v>319</v>
      </c>
      <c r="P60" s="143" t="s">
        <v>322</v>
      </c>
    </row>
    <row r="61" spans="1:16" s="32" customFormat="1" ht="13.5" x14ac:dyDescent="0.2">
      <c r="A61" s="34" t="s">
        <v>217</v>
      </c>
      <c r="B61" s="35" t="s">
        <v>19</v>
      </c>
      <c r="C61" s="35" t="s">
        <v>23</v>
      </c>
      <c r="D61" s="38">
        <v>1</v>
      </c>
      <c r="E61" s="39" t="s">
        <v>24</v>
      </c>
      <c r="F61" s="35">
        <v>13</v>
      </c>
      <c r="G61" s="35">
        <v>70</v>
      </c>
      <c r="H61" s="35">
        <v>1</v>
      </c>
      <c r="I61" s="35" t="s">
        <v>201</v>
      </c>
      <c r="J61" s="35">
        <v>72</v>
      </c>
      <c r="K61" s="129">
        <v>4</v>
      </c>
      <c r="L61" s="141">
        <v>0.05</v>
      </c>
      <c r="M61" s="101">
        <f t="shared" si="0"/>
        <v>288</v>
      </c>
      <c r="N61" s="128" t="s">
        <v>469</v>
      </c>
      <c r="O61" s="127" t="s">
        <v>296</v>
      </c>
      <c r="P61" s="128" t="s">
        <v>323</v>
      </c>
    </row>
    <row r="62" spans="1:16" s="32" customFormat="1" ht="13.5" x14ac:dyDescent="0.2">
      <c r="A62" s="34" t="s">
        <v>218</v>
      </c>
      <c r="B62" s="35" t="s">
        <v>19</v>
      </c>
      <c r="C62" s="35" t="s">
        <v>23</v>
      </c>
      <c r="D62" s="38">
        <v>1</v>
      </c>
      <c r="E62" s="39" t="s">
        <v>24</v>
      </c>
      <c r="F62" s="35">
        <v>17</v>
      </c>
      <c r="G62" s="35">
        <v>70</v>
      </c>
      <c r="H62" s="35">
        <v>1</v>
      </c>
      <c r="I62" s="35" t="s">
        <v>201</v>
      </c>
      <c r="J62" s="35">
        <v>72</v>
      </c>
      <c r="K62" s="129">
        <v>3.02</v>
      </c>
      <c r="L62" s="141">
        <v>0.05</v>
      </c>
      <c r="M62" s="101">
        <f t="shared" si="0"/>
        <v>217.44</v>
      </c>
      <c r="N62" s="128" t="s">
        <v>470</v>
      </c>
      <c r="O62" s="127" t="s">
        <v>296</v>
      </c>
      <c r="P62" s="128" t="s">
        <v>324</v>
      </c>
    </row>
    <row r="63" spans="1:16" s="32" customFormat="1" ht="13.5" x14ac:dyDescent="0.2">
      <c r="A63" s="34" t="s">
        <v>219</v>
      </c>
      <c r="B63" s="35" t="s">
        <v>19</v>
      </c>
      <c r="C63" s="35" t="s">
        <v>23</v>
      </c>
      <c r="D63" s="38">
        <v>1</v>
      </c>
      <c r="E63" s="39" t="s">
        <v>24</v>
      </c>
      <c r="F63" s="35">
        <v>26</v>
      </c>
      <c r="G63" s="35">
        <v>70</v>
      </c>
      <c r="H63" s="35">
        <v>1</v>
      </c>
      <c r="I63" s="35" t="s">
        <v>201</v>
      </c>
      <c r="J63" s="35">
        <v>72</v>
      </c>
      <c r="K63" s="129">
        <v>2.93</v>
      </c>
      <c r="L63" s="141">
        <v>0.05</v>
      </c>
      <c r="M63" s="101">
        <f t="shared" si="0"/>
        <v>210.96</v>
      </c>
      <c r="N63" s="128" t="s">
        <v>471</v>
      </c>
      <c r="O63" s="127" t="s">
        <v>296</v>
      </c>
      <c r="P63" s="128" t="s">
        <v>325</v>
      </c>
    </row>
    <row r="64" spans="1:16" s="32" customFormat="1" ht="15" customHeight="1" x14ac:dyDescent="0.2">
      <c r="A64" s="34"/>
      <c r="B64" s="35"/>
      <c r="C64" s="35"/>
      <c r="D64" s="38"/>
      <c r="E64" s="39"/>
      <c r="F64" s="35"/>
      <c r="G64" s="185" t="s">
        <v>250</v>
      </c>
      <c r="H64" s="186"/>
      <c r="I64" s="187"/>
      <c r="J64" s="35">
        <f>SUM(J25:J63)</f>
        <v>68085</v>
      </c>
      <c r="K64" s="33"/>
      <c r="L64" s="103"/>
      <c r="M64" s="101">
        <f>SUM(M25:M63)</f>
        <v>228734.82000000004</v>
      </c>
      <c r="N64" s="29"/>
      <c r="O64" s="31"/>
      <c r="P64" s="30"/>
    </row>
    <row r="65" spans="1:16" s="32" customFormat="1" ht="87.75" customHeight="1" x14ac:dyDescent="0.2">
      <c r="A65" s="93" t="s">
        <v>53</v>
      </c>
      <c r="B65" s="172" t="s">
        <v>241</v>
      </c>
      <c r="C65" s="172"/>
      <c r="D65" s="172"/>
      <c r="E65" s="172"/>
      <c r="F65" s="172"/>
      <c r="G65" s="172"/>
      <c r="H65" s="172"/>
      <c r="I65" s="172"/>
      <c r="J65" s="172"/>
      <c r="K65" s="33"/>
      <c r="L65" s="29"/>
      <c r="M65" s="30"/>
      <c r="N65" s="29"/>
      <c r="O65" s="31"/>
      <c r="P65" s="30"/>
    </row>
    <row r="66" spans="1:16" s="32" customFormat="1" ht="13.5" x14ac:dyDescent="0.2">
      <c r="A66" s="43" t="s">
        <v>54</v>
      </c>
      <c r="B66" s="35">
        <v>1</v>
      </c>
      <c r="C66" s="35" t="s">
        <v>55</v>
      </c>
      <c r="D66" s="38">
        <v>1</v>
      </c>
      <c r="E66" s="39" t="s">
        <v>24</v>
      </c>
      <c r="F66" s="35">
        <v>48</v>
      </c>
      <c r="G66" s="35">
        <v>150</v>
      </c>
      <c r="H66" s="35">
        <v>1</v>
      </c>
      <c r="I66" s="35" t="s">
        <v>201</v>
      </c>
      <c r="J66" s="35">
        <v>4920</v>
      </c>
      <c r="K66" s="129">
        <v>7.22</v>
      </c>
      <c r="L66" s="141">
        <v>0.05</v>
      </c>
      <c r="M66" s="101">
        <f t="shared" ref="M66:M83" si="1">K66*J66</f>
        <v>35522.400000000001</v>
      </c>
      <c r="N66" s="128" t="s">
        <v>472</v>
      </c>
      <c r="O66" s="127" t="s">
        <v>326</v>
      </c>
      <c r="P66" s="128" t="s">
        <v>327</v>
      </c>
    </row>
    <row r="67" spans="1:16" s="32" customFormat="1" ht="13.5" x14ac:dyDescent="0.2">
      <c r="A67" s="43" t="s">
        <v>56</v>
      </c>
      <c r="B67" s="35" t="s">
        <v>10</v>
      </c>
      <c r="C67" s="35" t="s">
        <v>39</v>
      </c>
      <c r="D67" s="38">
        <v>1</v>
      </c>
      <c r="E67" s="39" t="s">
        <v>24</v>
      </c>
      <c r="F67" s="35">
        <v>26</v>
      </c>
      <c r="G67" s="35">
        <v>70</v>
      </c>
      <c r="H67" s="35">
        <v>1</v>
      </c>
      <c r="I67" s="35" t="s">
        <v>201</v>
      </c>
      <c r="J67" s="35">
        <v>72</v>
      </c>
      <c r="K67" s="129">
        <v>3.44</v>
      </c>
      <c r="L67" s="141">
        <v>0.05</v>
      </c>
      <c r="M67" s="101">
        <f t="shared" si="1"/>
        <v>247.68</v>
      </c>
      <c r="N67" s="128" t="s">
        <v>473</v>
      </c>
      <c r="O67" s="127" t="s">
        <v>328</v>
      </c>
      <c r="P67" s="128" t="s">
        <v>329</v>
      </c>
    </row>
    <row r="68" spans="1:16" s="32" customFormat="1" ht="13.5" x14ac:dyDescent="0.2">
      <c r="A68" s="43" t="s">
        <v>57</v>
      </c>
      <c r="B68" s="35" t="s">
        <v>14</v>
      </c>
      <c r="C68" s="35" t="s">
        <v>23</v>
      </c>
      <c r="D68" s="38">
        <v>1</v>
      </c>
      <c r="E68" s="39" t="s">
        <v>24</v>
      </c>
      <c r="F68" s="35">
        <v>17</v>
      </c>
      <c r="G68" s="35">
        <v>70</v>
      </c>
      <c r="H68" s="35">
        <v>1</v>
      </c>
      <c r="I68" s="35" t="s">
        <v>201</v>
      </c>
      <c r="J68" s="35">
        <v>144</v>
      </c>
      <c r="K68" s="129">
        <v>3.53</v>
      </c>
      <c r="L68" s="141">
        <v>0.05</v>
      </c>
      <c r="M68" s="101">
        <f t="shared" si="1"/>
        <v>508.32</v>
      </c>
      <c r="N68" s="128" t="s">
        <v>474</v>
      </c>
      <c r="O68" s="127" t="s">
        <v>328</v>
      </c>
      <c r="P68" s="128" t="s">
        <v>330</v>
      </c>
    </row>
    <row r="69" spans="1:16" s="32" customFormat="1" ht="13.5" x14ac:dyDescent="0.2">
      <c r="A69" s="43" t="s">
        <v>58</v>
      </c>
      <c r="B69" s="35" t="s">
        <v>14</v>
      </c>
      <c r="C69" s="35" t="s">
        <v>23</v>
      </c>
      <c r="D69" s="38">
        <v>1</v>
      </c>
      <c r="E69" s="39" t="s">
        <v>24</v>
      </c>
      <c r="F69" s="35">
        <v>22</v>
      </c>
      <c r="G69" s="35">
        <v>70</v>
      </c>
      <c r="H69" s="35">
        <v>1</v>
      </c>
      <c r="I69" s="35" t="s">
        <v>201</v>
      </c>
      <c r="J69" s="35">
        <v>456</v>
      </c>
      <c r="K69" s="129">
        <v>3.44</v>
      </c>
      <c r="L69" s="141">
        <v>0.05</v>
      </c>
      <c r="M69" s="101">
        <f t="shared" si="1"/>
        <v>1568.6399999999999</v>
      </c>
      <c r="N69" s="128" t="s">
        <v>475</v>
      </c>
      <c r="O69" s="127" t="s">
        <v>328</v>
      </c>
      <c r="P69" s="128" t="s">
        <v>331</v>
      </c>
    </row>
    <row r="70" spans="1:16" s="32" customFormat="1" ht="13.5" x14ac:dyDescent="0.2">
      <c r="A70" s="43" t="s">
        <v>59</v>
      </c>
      <c r="B70" s="35" t="s">
        <v>14</v>
      </c>
      <c r="C70" s="35" t="s">
        <v>23</v>
      </c>
      <c r="D70" s="38">
        <v>2</v>
      </c>
      <c r="E70" s="39" t="s">
        <v>24</v>
      </c>
      <c r="F70" s="35">
        <v>22</v>
      </c>
      <c r="G70" s="35">
        <v>70</v>
      </c>
      <c r="H70" s="35">
        <v>1</v>
      </c>
      <c r="I70" s="35" t="s">
        <v>201</v>
      </c>
      <c r="J70" s="35">
        <v>252</v>
      </c>
      <c r="K70" s="129">
        <v>5.15</v>
      </c>
      <c r="L70" s="141">
        <v>0.05</v>
      </c>
      <c r="M70" s="101">
        <f t="shared" si="1"/>
        <v>1297.8000000000002</v>
      </c>
      <c r="N70" s="128" t="s">
        <v>476</v>
      </c>
      <c r="O70" s="127" t="s">
        <v>328</v>
      </c>
      <c r="P70" s="128" t="s">
        <v>332</v>
      </c>
    </row>
    <row r="71" spans="1:16" s="32" customFormat="1" ht="13.5" x14ac:dyDescent="0.2">
      <c r="A71" s="43" t="s">
        <v>60</v>
      </c>
      <c r="B71" s="35" t="s">
        <v>14</v>
      </c>
      <c r="C71" s="35" t="s">
        <v>23</v>
      </c>
      <c r="D71" s="38">
        <v>1</v>
      </c>
      <c r="E71" s="39" t="s">
        <v>24</v>
      </c>
      <c r="F71" s="35">
        <v>26</v>
      </c>
      <c r="G71" s="35">
        <v>70</v>
      </c>
      <c r="H71" s="35">
        <v>1</v>
      </c>
      <c r="I71" s="35" t="s">
        <v>201</v>
      </c>
      <c r="J71" s="35">
        <v>468</v>
      </c>
      <c r="K71" s="129">
        <v>3.44</v>
      </c>
      <c r="L71" s="141">
        <v>0.05</v>
      </c>
      <c r="M71" s="101">
        <f t="shared" si="1"/>
        <v>1609.92</v>
      </c>
      <c r="N71" s="128" t="s">
        <v>477</v>
      </c>
      <c r="O71" s="127" t="s">
        <v>328</v>
      </c>
      <c r="P71" s="128" t="s">
        <v>333</v>
      </c>
    </row>
    <row r="72" spans="1:16" s="32" customFormat="1" ht="13.5" x14ac:dyDescent="0.2">
      <c r="A72" s="43" t="s">
        <v>61</v>
      </c>
      <c r="B72" s="35" t="s">
        <v>19</v>
      </c>
      <c r="C72" s="35" t="s">
        <v>23</v>
      </c>
      <c r="D72" s="38">
        <v>1</v>
      </c>
      <c r="E72" s="39" t="s">
        <v>24</v>
      </c>
      <c r="F72" s="35">
        <v>17</v>
      </c>
      <c r="G72" s="35">
        <v>70</v>
      </c>
      <c r="H72" s="35">
        <v>1</v>
      </c>
      <c r="I72" s="35" t="s">
        <v>201</v>
      </c>
      <c r="J72" s="35">
        <v>252</v>
      </c>
      <c r="K72" s="129">
        <v>3.53</v>
      </c>
      <c r="L72" s="141">
        <v>0.05</v>
      </c>
      <c r="M72" s="101">
        <f t="shared" si="1"/>
        <v>889.56</v>
      </c>
      <c r="N72" s="128" t="s">
        <v>478</v>
      </c>
      <c r="O72" s="127" t="s">
        <v>328</v>
      </c>
      <c r="P72" s="128" t="s">
        <v>334</v>
      </c>
    </row>
    <row r="73" spans="1:16" s="32" customFormat="1" ht="13.5" x14ac:dyDescent="0.2">
      <c r="A73" s="43" t="s">
        <v>62</v>
      </c>
      <c r="B73" s="35" t="s">
        <v>19</v>
      </c>
      <c r="C73" s="35" t="s">
        <v>23</v>
      </c>
      <c r="D73" s="38">
        <v>2</v>
      </c>
      <c r="E73" s="39" t="s">
        <v>24</v>
      </c>
      <c r="F73" s="35">
        <v>17</v>
      </c>
      <c r="G73" s="35">
        <v>70</v>
      </c>
      <c r="H73" s="35">
        <v>1</v>
      </c>
      <c r="I73" s="35" t="s">
        <v>201</v>
      </c>
      <c r="J73" s="35">
        <v>252</v>
      </c>
      <c r="K73" s="129">
        <v>5.3</v>
      </c>
      <c r="L73" s="141">
        <v>0.05</v>
      </c>
      <c r="M73" s="101">
        <f t="shared" si="1"/>
        <v>1335.6</v>
      </c>
      <c r="N73" s="128" t="s">
        <v>479</v>
      </c>
      <c r="O73" s="127" t="s">
        <v>328</v>
      </c>
      <c r="P73" s="128" t="s">
        <v>335</v>
      </c>
    </row>
    <row r="74" spans="1:16" s="32" customFormat="1" ht="13.5" x14ac:dyDescent="0.2">
      <c r="A74" s="43" t="s">
        <v>63</v>
      </c>
      <c r="B74" s="35" t="s">
        <v>19</v>
      </c>
      <c r="C74" s="35" t="s">
        <v>23</v>
      </c>
      <c r="D74" s="38">
        <v>1</v>
      </c>
      <c r="E74" s="39" t="s">
        <v>24</v>
      </c>
      <c r="F74" s="35">
        <v>22</v>
      </c>
      <c r="G74" s="35">
        <v>70</v>
      </c>
      <c r="H74" s="35">
        <v>1</v>
      </c>
      <c r="I74" s="35" t="s">
        <v>201</v>
      </c>
      <c r="J74" s="35">
        <v>252</v>
      </c>
      <c r="K74" s="129">
        <v>3.44</v>
      </c>
      <c r="L74" s="141">
        <v>0.05</v>
      </c>
      <c r="M74" s="101">
        <f t="shared" si="1"/>
        <v>866.88</v>
      </c>
      <c r="N74" s="128" t="s">
        <v>480</v>
      </c>
      <c r="O74" s="127" t="s">
        <v>328</v>
      </c>
      <c r="P74" s="128" t="s">
        <v>336</v>
      </c>
    </row>
    <row r="75" spans="1:16" s="32" customFormat="1" ht="13.5" x14ac:dyDescent="0.2">
      <c r="A75" s="43" t="s">
        <v>64</v>
      </c>
      <c r="B75" s="35" t="s">
        <v>19</v>
      </c>
      <c r="C75" s="35" t="s">
        <v>23</v>
      </c>
      <c r="D75" s="38">
        <v>2</v>
      </c>
      <c r="E75" s="39" t="s">
        <v>24</v>
      </c>
      <c r="F75" s="35">
        <v>22</v>
      </c>
      <c r="G75" s="35">
        <v>70</v>
      </c>
      <c r="H75" s="35">
        <v>1</v>
      </c>
      <c r="I75" s="35" t="s">
        <v>201</v>
      </c>
      <c r="J75" s="35">
        <v>528</v>
      </c>
      <c r="K75" s="129">
        <v>5.15</v>
      </c>
      <c r="L75" s="141">
        <v>0.05</v>
      </c>
      <c r="M75" s="101">
        <f t="shared" si="1"/>
        <v>2719.2000000000003</v>
      </c>
      <c r="N75" s="128" t="s">
        <v>481</v>
      </c>
      <c r="O75" s="127" t="s">
        <v>328</v>
      </c>
      <c r="P75" s="128" t="s">
        <v>337</v>
      </c>
    </row>
    <row r="76" spans="1:16" s="32" customFormat="1" ht="13.5" x14ac:dyDescent="0.2">
      <c r="A76" s="43" t="s">
        <v>65</v>
      </c>
      <c r="B76" s="35" t="s">
        <v>19</v>
      </c>
      <c r="C76" s="35" t="s">
        <v>23</v>
      </c>
      <c r="D76" s="38">
        <v>1</v>
      </c>
      <c r="E76" s="39" t="s">
        <v>24</v>
      </c>
      <c r="F76" s="35">
        <v>26</v>
      </c>
      <c r="G76" s="35">
        <v>70</v>
      </c>
      <c r="H76" s="35">
        <v>1</v>
      </c>
      <c r="I76" s="35" t="s">
        <v>201</v>
      </c>
      <c r="J76" s="35">
        <v>252</v>
      </c>
      <c r="K76" s="129">
        <v>3.44</v>
      </c>
      <c r="L76" s="141">
        <v>0.05</v>
      </c>
      <c r="M76" s="101">
        <f t="shared" si="1"/>
        <v>866.88</v>
      </c>
      <c r="N76" s="128" t="s">
        <v>482</v>
      </c>
      <c r="O76" s="127" t="s">
        <v>328</v>
      </c>
      <c r="P76" s="128" t="s">
        <v>338</v>
      </c>
    </row>
    <row r="77" spans="1:16" s="32" customFormat="1" ht="13.5" x14ac:dyDescent="0.2">
      <c r="A77" s="43" t="s">
        <v>66</v>
      </c>
      <c r="B77" s="35" t="s">
        <v>19</v>
      </c>
      <c r="C77" s="35" t="s">
        <v>67</v>
      </c>
      <c r="D77" s="38">
        <v>2</v>
      </c>
      <c r="E77" s="39" t="s">
        <v>24</v>
      </c>
      <c r="F77" s="35">
        <v>26</v>
      </c>
      <c r="G77" s="35">
        <v>90</v>
      </c>
      <c r="H77" s="35">
        <v>1</v>
      </c>
      <c r="I77" s="35" t="s">
        <v>201</v>
      </c>
      <c r="J77" s="35">
        <v>252</v>
      </c>
      <c r="K77" s="129">
        <v>6.37</v>
      </c>
      <c r="L77" s="141">
        <v>0.05</v>
      </c>
      <c r="M77" s="101">
        <f t="shared" si="1"/>
        <v>1605.24</v>
      </c>
      <c r="N77" s="128" t="s">
        <v>483</v>
      </c>
      <c r="O77" s="127" t="s">
        <v>328</v>
      </c>
      <c r="P77" s="128" t="s">
        <v>339</v>
      </c>
    </row>
    <row r="78" spans="1:16" s="32" customFormat="1" ht="13.5" x14ac:dyDescent="0.2">
      <c r="A78" s="43" t="s">
        <v>68</v>
      </c>
      <c r="B78" s="35" t="s">
        <v>69</v>
      </c>
      <c r="C78" s="35" t="s">
        <v>23</v>
      </c>
      <c r="D78" s="38">
        <v>2</v>
      </c>
      <c r="E78" s="39" t="s">
        <v>48</v>
      </c>
      <c r="F78" s="35">
        <v>13</v>
      </c>
      <c r="G78" s="35">
        <v>70</v>
      </c>
      <c r="H78" s="35">
        <v>1</v>
      </c>
      <c r="I78" s="35" t="s">
        <v>201</v>
      </c>
      <c r="J78" s="35">
        <v>144</v>
      </c>
      <c r="K78" s="129">
        <v>7.02</v>
      </c>
      <c r="L78" s="141">
        <v>0.05</v>
      </c>
      <c r="M78" s="101">
        <f t="shared" si="1"/>
        <v>1010.8799999999999</v>
      </c>
      <c r="N78" s="128" t="s">
        <v>484</v>
      </c>
      <c r="O78" s="127" t="s">
        <v>326</v>
      </c>
      <c r="P78" s="128" t="s">
        <v>340</v>
      </c>
    </row>
    <row r="79" spans="1:16" s="32" customFormat="1" ht="13.5" x14ac:dyDescent="0.2">
      <c r="A79" s="43" t="s">
        <v>70</v>
      </c>
      <c r="B79" s="35" t="s">
        <v>69</v>
      </c>
      <c r="C79" s="35" t="s">
        <v>23</v>
      </c>
      <c r="D79" s="38">
        <v>2</v>
      </c>
      <c r="E79" s="39" t="s">
        <v>24</v>
      </c>
      <c r="F79" s="35">
        <v>13</v>
      </c>
      <c r="G79" s="35">
        <v>70</v>
      </c>
      <c r="H79" s="35">
        <v>1</v>
      </c>
      <c r="I79" s="35" t="s">
        <v>201</v>
      </c>
      <c r="J79" s="35">
        <v>252</v>
      </c>
      <c r="K79" s="129">
        <v>6.48</v>
      </c>
      <c r="L79" s="141">
        <v>0.05</v>
      </c>
      <c r="M79" s="101">
        <f t="shared" si="1"/>
        <v>1632.96</v>
      </c>
      <c r="N79" s="128" t="s">
        <v>485</v>
      </c>
      <c r="O79" s="127" t="s">
        <v>328</v>
      </c>
      <c r="P79" s="128" t="s">
        <v>341</v>
      </c>
    </row>
    <row r="80" spans="1:16" s="32" customFormat="1" ht="13.5" x14ac:dyDescent="0.2">
      <c r="A80" s="43" t="s">
        <v>71</v>
      </c>
      <c r="B80" s="35" t="s">
        <v>69</v>
      </c>
      <c r="C80" s="35" t="s">
        <v>23</v>
      </c>
      <c r="D80" s="38">
        <v>1</v>
      </c>
      <c r="E80" s="39" t="s">
        <v>24</v>
      </c>
      <c r="F80" s="35">
        <v>17</v>
      </c>
      <c r="G80" s="35">
        <v>70</v>
      </c>
      <c r="H80" s="35">
        <v>1</v>
      </c>
      <c r="I80" s="35" t="s">
        <v>201</v>
      </c>
      <c r="J80" s="35">
        <v>252</v>
      </c>
      <c r="K80" s="129">
        <v>3.71</v>
      </c>
      <c r="L80" s="141">
        <v>0.05</v>
      </c>
      <c r="M80" s="101">
        <f t="shared" si="1"/>
        <v>934.92</v>
      </c>
      <c r="N80" s="128" t="s">
        <v>486</v>
      </c>
      <c r="O80" s="127" t="s">
        <v>328</v>
      </c>
      <c r="P80" s="128" t="s">
        <v>342</v>
      </c>
    </row>
    <row r="81" spans="1:16" s="32" customFormat="1" ht="13.5" x14ac:dyDescent="0.2">
      <c r="A81" s="43" t="s">
        <v>72</v>
      </c>
      <c r="B81" s="35" t="s">
        <v>69</v>
      </c>
      <c r="C81" s="35" t="s">
        <v>39</v>
      </c>
      <c r="D81" s="38">
        <v>2</v>
      </c>
      <c r="E81" s="39" t="s">
        <v>48</v>
      </c>
      <c r="F81" s="35">
        <v>13</v>
      </c>
      <c r="G81" s="35">
        <v>70</v>
      </c>
      <c r="H81" s="35">
        <v>1</v>
      </c>
      <c r="I81" s="35" t="s">
        <v>201</v>
      </c>
      <c r="J81" s="35">
        <v>144</v>
      </c>
      <c r="K81" s="129">
        <v>7.02</v>
      </c>
      <c r="L81" s="141">
        <v>0.05</v>
      </c>
      <c r="M81" s="101">
        <f t="shared" si="1"/>
        <v>1010.8799999999999</v>
      </c>
      <c r="N81" s="134" t="s">
        <v>484</v>
      </c>
      <c r="O81" s="127" t="s">
        <v>326</v>
      </c>
      <c r="P81" s="134" t="s">
        <v>340</v>
      </c>
    </row>
    <row r="82" spans="1:16" s="32" customFormat="1" ht="13.5" x14ac:dyDescent="0.2">
      <c r="A82" s="43" t="s">
        <v>73</v>
      </c>
      <c r="B82" s="35" t="s">
        <v>74</v>
      </c>
      <c r="C82" s="35" t="s">
        <v>39</v>
      </c>
      <c r="D82" s="38">
        <v>1</v>
      </c>
      <c r="E82" s="39" t="s">
        <v>24</v>
      </c>
      <c r="F82" s="35">
        <v>13</v>
      </c>
      <c r="G82" s="35">
        <v>70</v>
      </c>
      <c r="H82" s="35">
        <v>1</v>
      </c>
      <c r="I82" s="35" t="s">
        <v>201</v>
      </c>
      <c r="J82" s="35">
        <v>72</v>
      </c>
      <c r="K82" s="129">
        <v>4.8600000000000003</v>
      </c>
      <c r="L82" s="141">
        <v>0.05</v>
      </c>
      <c r="M82" s="101">
        <f t="shared" si="1"/>
        <v>349.92</v>
      </c>
      <c r="N82" s="128" t="s">
        <v>487</v>
      </c>
      <c r="O82" s="127" t="s">
        <v>328</v>
      </c>
      <c r="P82" s="128" t="s">
        <v>343</v>
      </c>
    </row>
    <row r="83" spans="1:16" s="32" customFormat="1" ht="13.5" x14ac:dyDescent="0.2">
      <c r="A83" s="43" t="s">
        <v>75</v>
      </c>
      <c r="B83" s="35">
        <v>0</v>
      </c>
      <c r="C83" s="35" t="s">
        <v>39</v>
      </c>
      <c r="D83" s="38">
        <v>1</v>
      </c>
      <c r="E83" s="39" t="s">
        <v>24</v>
      </c>
      <c r="F83" s="35">
        <v>40</v>
      </c>
      <c r="G83" s="35">
        <v>90</v>
      </c>
      <c r="H83" s="35">
        <v>1</v>
      </c>
      <c r="I83" s="35" t="s">
        <v>201</v>
      </c>
      <c r="J83" s="35">
        <v>360</v>
      </c>
      <c r="K83" s="129">
        <v>3.69</v>
      </c>
      <c r="L83" s="141">
        <v>0.05</v>
      </c>
      <c r="M83" s="101">
        <f t="shared" si="1"/>
        <v>1328.4</v>
      </c>
      <c r="N83" s="133" t="s">
        <v>488</v>
      </c>
      <c r="O83" s="130" t="s">
        <v>326</v>
      </c>
      <c r="P83" s="133" t="s">
        <v>344</v>
      </c>
    </row>
    <row r="84" spans="1:16" s="32" customFormat="1" ht="13.5" x14ac:dyDescent="0.2">
      <c r="A84" s="43"/>
      <c r="B84" s="35"/>
      <c r="C84" s="35"/>
      <c r="D84" s="38"/>
      <c r="E84" s="39"/>
      <c r="F84" s="35"/>
      <c r="G84" s="185" t="s">
        <v>251</v>
      </c>
      <c r="H84" s="186"/>
      <c r="I84" s="187"/>
      <c r="J84" s="35">
        <f>SUM(J66:J83)</f>
        <v>9324</v>
      </c>
      <c r="K84" s="102"/>
      <c r="L84" s="103"/>
      <c r="M84" s="101">
        <f>SUM(M66:M83)</f>
        <v>55306.07999999998</v>
      </c>
      <c r="N84" s="29"/>
      <c r="O84" s="31"/>
      <c r="P84" s="30"/>
    </row>
    <row r="85" spans="1:16" s="32" customFormat="1" ht="58.5" customHeight="1" x14ac:dyDescent="0.2">
      <c r="A85" s="95" t="s">
        <v>76</v>
      </c>
      <c r="B85" s="172" t="s">
        <v>206</v>
      </c>
      <c r="C85" s="172"/>
      <c r="D85" s="172"/>
      <c r="E85" s="172"/>
      <c r="F85" s="172"/>
      <c r="G85" s="172"/>
      <c r="H85" s="172"/>
      <c r="I85" s="172"/>
      <c r="J85" s="172"/>
      <c r="K85" s="33"/>
      <c r="L85" s="29"/>
      <c r="M85" s="30"/>
      <c r="N85" s="29"/>
      <c r="O85" s="31"/>
      <c r="P85" s="30"/>
    </row>
    <row r="86" spans="1:16" s="32" customFormat="1" ht="13.5" x14ac:dyDescent="0.2">
      <c r="A86" s="43" t="s">
        <v>77</v>
      </c>
      <c r="B86" s="35">
        <v>1</v>
      </c>
      <c r="C86" s="35" t="s">
        <v>23</v>
      </c>
      <c r="D86" s="38">
        <v>1</v>
      </c>
      <c r="E86" s="39" t="s">
        <v>24</v>
      </c>
      <c r="F86" s="35">
        <v>36</v>
      </c>
      <c r="G86" s="35">
        <v>75</v>
      </c>
      <c r="H86" s="35">
        <v>1</v>
      </c>
      <c r="I86" s="35" t="s">
        <v>201</v>
      </c>
      <c r="J86" s="35">
        <v>144</v>
      </c>
      <c r="K86" s="129">
        <v>2.6</v>
      </c>
      <c r="L86" s="141">
        <v>0.05</v>
      </c>
      <c r="M86" s="101">
        <f t="shared" ref="M86:M134" si="2">K86*J86</f>
        <v>374.40000000000003</v>
      </c>
      <c r="N86" s="128" t="s">
        <v>489</v>
      </c>
      <c r="O86" s="127" t="s">
        <v>345</v>
      </c>
      <c r="P86" s="128" t="s">
        <v>346</v>
      </c>
    </row>
    <row r="87" spans="1:16" s="32" customFormat="1" ht="13.5" x14ac:dyDescent="0.2">
      <c r="A87" s="43" t="s">
        <v>78</v>
      </c>
      <c r="B87" s="35">
        <v>1</v>
      </c>
      <c r="C87" s="35" t="s">
        <v>23</v>
      </c>
      <c r="D87" s="38">
        <v>1</v>
      </c>
      <c r="E87" s="39" t="s">
        <v>24</v>
      </c>
      <c r="F87" s="35">
        <v>40</v>
      </c>
      <c r="G87" s="35">
        <v>100</v>
      </c>
      <c r="H87" s="35">
        <v>1</v>
      </c>
      <c r="I87" s="35" t="s">
        <v>201</v>
      </c>
      <c r="J87" s="35">
        <v>144</v>
      </c>
      <c r="K87" s="129">
        <v>2.6</v>
      </c>
      <c r="L87" s="141">
        <v>0.05</v>
      </c>
      <c r="M87" s="101">
        <f t="shared" si="2"/>
        <v>374.40000000000003</v>
      </c>
      <c r="N87" s="134" t="s">
        <v>490</v>
      </c>
      <c r="O87" s="127" t="s">
        <v>347</v>
      </c>
      <c r="P87" s="134" t="s">
        <v>348</v>
      </c>
    </row>
    <row r="88" spans="1:16" s="32" customFormat="1" ht="13.5" x14ac:dyDescent="0.2">
      <c r="A88" s="43" t="s">
        <v>79</v>
      </c>
      <c r="B88" s="35">
        <v>1</v>
      </c>
      <c r="C88" s="35" t="s">
        <v>55</v>
      </c>
      <c r="D88" s="38">
        <v>1</v>
      </c>
      <c r="E88" s="39" t="s">
        <v>24</v>
      </c>
      <c r="F88" s="35">
        <v>48</v>
      </c>
      <c r="G88" s="35">
        <v>150</v>
      </c>
      <c r="H88" s="35">
        <v>1</v>
      </c>
      <c r="I88" s="35" t="s">
        <v>201</v>
      </c>
      <c r="J88" s="35">
        <v>504</v>
      </c>
      <c r="K88" s="129">
        <v>3.5</v>
      </c>
      <c r="L88" s="141">
        <v>0.05</v>
      </c>
      <c r="M88" s="101">
        <f t="shared" si="2"/>
        <v>1764</v>
      </c>
      <c r="N88" s="134" t="s">
        <v>491</v>
      </c>
      <c r="O88" s="127" t="s">
        <v>347</v>
      </c>
      <c r="P88" s="134" t="s">
        <v>349</v>
      </c>
    </row>
    <row r="89" spans="1:16" s="32" customFormat="1" ht="13.5" x14ac:dyDescent="0.2">
      <c r="A89" s="43" t="s">
        <v>80</v>
      </c>
      <c r="B89" s="35">
        <v>0</v>
      </c>
      <c r="C89" s="35" t="s">
        <v>23</v>
      </c>
      <c r="D89" s="38">
        <v>1</v>
      </c>
      <c r="E89" s="39" t="s">
        <v>24</v>
      </c>
      <c r="F89" s="35">
        <v>40</v>
      </c>
      <c r="G89" s="35">
        <v>75</v>
      </c>
      <c r="H89" s="35">
        <v>1</v>
      </c>
      <c r="I89" s="35" t="s">
        <v>201</v>
      </c>
      <c r="J89" s="35">
        <v>504</v>
      </c>
      <c r="K89" s="129">
        <v>2.2599999999999998</v>
      </c>
      <c r="L89" s="141">
        <v>0.05</v>
      </c>
      <c r="M89" s="101">
        <f t="shared" si="2"/>
        <v>1139.04</v>
      </c>
      <c r="N89" s="128" t="s">
        <v>492</v>
      </c>
      <c r="O89" s="127" t="s">
        <v>347</v>
      </c>
      <c r="P89" s="128" t="s">
        <v>350</v>
      </c>
    </row>
    <row r="90" spans="1:16" s="32" customFormat="1" ht="13.5" x14ac:dyDescent="0.2">
      <c r="A90" s="43" t="s">
        <v>81</v>
      </c>
      <c r="B90" s="35">
        <v>0</v>
      </c>
      <c r="C90" s="35" t="s">
        <v>23</v>
      </c>
      <c r="D90" s="38">
        <v>1</v>
      </c>
      <c r="E90" s="39" t="s">
        <v>24</v>
      </c>
      <c r="F90" s="35">
        <v>36</v>
      </c>
      <c r="G90" s="35">
        <v>75</v>
      </c>
      <c r="H90" s="35">
        <v>1</v>
      </c>
      <c r="I90" s="35" t="s">
        <v>201</v>
      </c>
      <c r="J90" s="35">
        <v>72</v>
      </c>
      <c r="K90" s="129">
        <v>2.2599999999999998</v>
      </c>
      <c r="L90" s="141">
        <v>0.05</v>
      </c>
      <c r="M90" s="101">
        <f t="shared" si="2"/>
        <v>162.71999999999997</v>
      </c>
      <c r="N90" s="128" t="s">
        <v>493</v>
      </c>
      <c r="O90" s="127" t="s">
        <v>345</v>
      </c>
      <c r="P90" s="128" t="s">
        <v>351</v>
      </c>
    </row>
    <row r="91" spans="1:16" s="32" customFormat="1" ht="13.5" x14ac:dyDescent="0.2">
      <c r="A91" s="43" t="s">
        <v>82</v>
      </c>
      <c r="B91" s="35">
        <v>0</v>
      </c>
      <c r="C91" s="35" t="s">
        <v>23</v>
      </c>
      <c r="D91" s="38">
        <v>1</v>
      </c>
      <c r="E91" s="39" t="s">
        <v>24</v>
      </c>
      <c r="F91" s="35">
        <v>26</v>
      </c>
      <c r="G91" s="35">
        <v>75</v>
      </c>
      <c r="H91" s="35">
        <v>1</v>
      </c>
      <c r="I91" s="35" t="s">
        <v>201</v>
      </c>
      <c r="J91" s="35">
        <v>828</v>
      </c>
      <c r="K91" s="129">
        <v>2.2599999999999998</v>
      </c>
      <c r="L91" s="141">
        <v>0.05</v>
      </c>
      <c r="M91" s="101">
        <f t="shared" si="2"/>
        <v>1871.2799999999997</v>
      </c>
      <c r="N91" s="128" t="s">
        <v>494</v>
      </c>
      <c r="O91" s="127" t="s">
        <v>345</v>
      </c>
      <c r="P91" s="128" t="s">
        <v>352</v>
      </c>
    </row>
    <row r="92" spans="1:16" s="32" customFormat="1" ht="13.5" x14ac:dyDescent="0.2">
      <c r="A92" s="43" t="s">
        <v>83</v>
      </c>
      <c r="B92" s="35" t="s">
        <v>10</v>
      </c>
      <c r="C92" s="35" t="s">
        <v>23</v>
      </c>
      <c r="D92" s="38">
        <v>1</v>
      </c>
      <c r="E92" s="39" t="s">
        <v>24</v>
      </c>
      <c r="F92" s="35">
        <v>26</v>
      </c>
      <c r="G92" s="35">
        <v>75</v>
      </c>
      <c r="H92" s="35">
        <v>1</v>
      </c>
      <c r="I92" s="35" t="s">
        <v>201</v>
      </c>
      <c r="J92" s="35">
        <v>1980</v>
      </c>
      <c r="K92" s="129">
        <v>2.2599999999999998</v>
      </c>
      <c r="L92" s="141">
        <v>0.05</v>
      </c>
      <c r="M92" s="101">
        <f t="shared" si="2"/>
        <v>4474.7999999999993</v>
      </c>
      <c r="N92" s="128" t="s">
        <v>495</v>
      </c>
      <c r="O92" s="127" t="s">
        <v>345</v>
      </c>
      <c r="P92" s="128" t="s">
        <v>353</v>
      </c>
    </row>
    <row r="93" spans="1:16" s="32" customFormat="1" ht="13.5" x14ac:dyDescent="0.2">
      <c r="A93" s="43" t="s">
        <v>84</v>
      </c>
      <c r="B93" s="35" t="s">
        <v>10</v>
      </c>
      <c r="C93" s="35" t="s">
        <v>23</v>
      </c>
      <c r="D93" s="38">
        <v>1</v>
      </c>
      <c r="E93" s="39" t="s">
        <v>24</v>
      </c>
      <c r="F93" s="35">
        <v>36</v>
      </c>
      <c r="G93" s="35">
        <v>75</v>
      </c>
      <c r="H93" s="35">
        <v>1</v>
      </c>
      <c r="I93" s="35" t="s">
        <v>201</v>
      </c>
      <c r="J93" s="35">
        <v>216</v>
      </c>
      <c r="K93" s="129">
        <v>2.2599999999999998</v>
      </c>
      <c r="L93" s="141">
        <v>0.05</v>
      </c>
      <c r="M93" s="101">
        <f t="shared" si="2"/>
        <v>488.15999999999997</v>
      </c>
      <c r="N93" s="128" t="s">
        <v>496</v>
      </c>
      <c r="O93" s="127" t="s">
        <v>345</v>
      </c>
      <c r="P93" s="128" t="s">
        <v>354</v>
      </c>
    </row>
    <row r="94" spans="1:16" s="32" customFormat="1" ht="13.5" x14ac:dyDescent="0.2">
      <c r="A94" s="43" t="s">
        <v>85</v>
      </c>
      <c r="B94" s="35" t="s">
        <v>10</v>
      </c>
      <c r="C94" s="35" t="s">
        <v>23</v>
      </c>
      <c r="D94" s="38">
        <v>2</v>
      </c>
      <c r="E94" s="39" t="s">
        <v>24</v>
      </c>
      <c r="F94" s="35">
        <v>36</v>
      </c>
      <c r="G94" s="35">
        <v>120</v>
      </c>
      <c r="H94" s="35">
        <v>1</v>
      </c>
      <c r="I94" s="35" t="s">
        <v>201</v>
      </c>
      <c r="J94" s="35">
        <v>2268</v>
      </c>
      <c r="K94" s="129">
        <v>3.48</v>
      </c>
      <c r="L94" s="141">
        <v>0.05</v>
      </c>
      <c r="M94" s="101">
        <f t="shared" si="2"/>
        <v>7892.64</v>
      </c>
      <c r="N94" s="128" t="s">
        <v>497</v>
      </c>
      <c r="O94" s="127" t="s">
        <v>345</v>
      </c>
      <c r="P94" s="128" t="s">
        <v>355</v>
      </c>
    </row>
    <row r="95" spans="1:16" s="32" customFormat="1" ht="13.5" x14ac:dyDescent="0.2">
      <c r="A95" s="43" t="s">
        <v>86</v>
      </c>
      <c r="B95" s="40" t="s">
        <v>10</v>
      </c>
      <c r="C95" s="40" t="s">
        <v>39</v>
      </c>
      <c r="D95" s="38">
        <v>2</v>
      </c>
      <c r="E95" s="41">
        <v>0.5</v>
      </c>
      <c r="F95" s="40">
        <v>26</v>
      </c>
      <c r="G95" s="40">
        <v>90</v>
      </c>
      <c r="H95" s="40">
        <v>1</v>
      </c>
      <c r="I95" s="35" t="s">
        <v>201</v>
      </c>
      <c r="J95" s="42">
        <v>288</v>
      </c>
      <c r="K95" s="129">
        <v>3.24</v>
      </c>
      <c r="L95" s="141">
        <v>0.05</v>
      </c>
      <c r="M95" s="101">
        <f t="shared" si="2"/>
        <v>933.12000000000012</v>
      </c>
      <c r="N95" s="128" t="s">
        <v>498</v>
      </c>
      <c r="O95" s="127" t="s">
        <v>345</v>
      </c>
      <c r="P95" s="128" t="s">
        <v>356</v>
      </c>
    </row>
    <row r="96" spans="1:16" s="32" customFormat="1" ht="13.5" x14ac:dyDescent="0.2">
      <c r="A96" s="43" t="s">
        <v>87</v>
      </c>
      <c r="B96" s="35" t="s">
        <v>14</v>
      </c>
      <c r="C96" s="35" t="s">
        <v>23</v>
      </c>
      <c r="D96" s="38">
        <v>1</v>
      </c>
      <c r="E96" s="39" t="s">
        <v>24</v>
      </c>
      <c r="F96" s="35">
        <v>26</v>
      </c>
      <c r="G96" s="35">
        <v>75</v>
      </c>
      <c r="H96" s="35">
        <v>1</v>
      </c>
      <c r="I96" s="35" t="s">
        <v>201</v>
      </c>
      <c r="J96" s="35">
        <v>1980</v>
      </c>
      <c r="K96" s="129">
        <v>2.15</v>
      </c>
      <c r="L96" s="141">
        <v>0.05</v>
      </c>
      <c r="M96" s="101">
        <f t="shared" si="2"/>
        <v>4257</v>
      </c>
      <c r="N96" s="128" t="s">
        <v>499</v>
      </c>
      <c r="O96" s="127" t="s">
        <v>345</v>
      </c>
      <c r="P96" s="128" t="s">
        <v>357</v>
      </c>
    </row>
    <row r="97" spans="1:16" s="32" customFormat="1" ht="13.5" x14ac:dyDescent="0.2">
      <c r="A97" s="43" t="s">
        <v>88</v>
      </c>
      <c r="B97" s="35" t="s">
        <v>14</v>
      </c>
      <c r="C97" s="35" t="s">
        <v>23</v>
      </c>
      <c r="D97" s="38">
        <v>2</v>
      </c>
      <c r="E97" s="39" t="s">
        <v>24</v>
      </c>
      <c r="F97" s="35">
        <v>26</v>
      </c>
      <c r="G97" s="35">
        <v>90</v>
      </c>
      <c r="H97" s="35">
        <v>1</v>
      </c>
      <c r="I97" s="35" t="s">
        <v>201</v>
      </c>
      <c r="J97" s="35">
        <v>7920</v>
      </c>
      <c r="K97" s="129">
        <v>3</v>
      </c>
      <c r="L97" s="141">
        <v>0.05</v>
      </c>
      <c r="M97" s="101">
        <f t="shared" si="2"/>
        <v>23760</v>
      </c>
      <c r="N97" s="128" t="s">
        <v>500</v>
      </c>
      <c r="O97" s="127" t="s">
        <v>345</v>
      </c>
      <c r="P97" s="128" t="s">
        <v>358</v>
      </c>
    </row>
    <row r="98" spans="1:16" s="32" customFormat="1" ht="13.5" x14ac:dyDescent="0.2">
      <c r="A98" s="43" t="s">
        <v>89</v>
      </c>
      <c r="B98" s="35" t="s">
        <v>14</v>
      </c>
      <c r="C98" s="35" t="s">
        <v>23</v>
      </c>
      <c r="D98" s="38">
        <v>2</v>
      </c>
      <c r="E98" s="39" t="s">
        <v>24</v>
      </c>
      <c r="F98" s="35">
        <v>22</v>
      </c>
      <c r="G98" s="35">
        <v>90</v>
      </c>
      <c r="H98" s="35">
        <v>1</v>
      </c>
      <c r="I98" s="35" t="s">
        <v>201</v>
      </c>
      <c r="J98" s="35">
        <v>144</v>
      </c>
      <c r="K98" s="129">
        <v>3.24</v>
      </c>
      <c r="L98" s="141">
        <v>0.05</v>
      </c>
      <c r="M98" s="101">
        <f t="shared" si="2"/>
        <v>466.56000000000006</v>
      </c>
      <c r="N98" s="128" t="s">
        <v>501</v>
      </c>
      <c r="O98" s="127" t="s">
        <v>359</v>
      </c>
      <c r="P98" s="128" t="s">
        <v>360</v>
      </c>
    </row>
    <row r="99" spans="1:16" s="32" customFormat="1" ht="13.5" x14ac:dyDescent="0.2">
      <c r="A99" s="43" t="s">
        <v>90</v>
      </c>
      <c r="B99" s="35" t="s">
        <v>14</v>
      </c>
      <c r="C99" s="35" t="s">
        <v>23</v>
      </c>
      <c r="D99" s="38">
        <v>1</v>
      </c>
      <c r="E99" s="39" t="s">
        <v>24</v>
      </c>
      <c r="F99" s="35">
        <v>22</v>
      </c>
      <c r="G99" s="35">
        <v>75</v>
      </c>
      <c r="H99" s="35">
        <v>1</v>
      </c>
      <c r="I99" s="35" t="s">
        <v>201</v>
      </c>
      <c r="J99" s="35">
        <v>72</v>
      </c>
      <c r="K99" s="129">
        <v>2.15</v>
      </c>
      <c r="L99" s="141">
        <v>0.05</v>
      </c>
      <c r="M99" s="101">
        <f t="shared" si="2"/>
        <v>154.79999999999998</v>
      </c>
      <c r="N99" s="128" t="s">
        <v>502</v>
      </c>
      <c r="O99" s="127" t="s">
        <v>345</v>
      </c>
      <c r="P99" s="128" t="s">
        <v>361</v>
      </c>
    </row>
    <row r="100" spans="1:16" s="32" customFormat="1" ht="13.5" x14ac:dyDescent="0.2">
      <c r="A100" s="43" t="s">
        <v>91</v>
      </c>
      <c r="B100" s="35" t="s">
        <v>14</v>
      </c>
      <c r="C100" s="35" t="s">
        <v>23</v>
      </c>
      <c r="D100" s="38">
        <v>2</v>
      </c>
      <c r="E100" s="39" t="s">
        <v>24</v>
      </c>
      <c r="F100" s="35">
        <v>17</v>
      </c>
      <c r="G100" s="35">
        <v>90</v>
      </c>
      <c r="H100" s="35">
        <v>1</v>
      </c>
      <c r="I100" s="35" t="s">
        <v>201</v>
      </c>
      <c r="J100" s="35">
        <v>144</v>
      </c>
      <c r="K100" s="129">
        <v>3.34</v>
      </c>
      <c r="L100" s="141">
        <v>0.05</v>
      </c>
      <c r="M100" s="101">
        <f t="shared" si="2"/>
        <v>480.96</v>
      </c>
      <c r="N100" s="128" t="s">
        <v>503</v>
      </c>
      <c r="O100" s="127" t="s">
        <v>362</v>
      </c>
      <c r="P100" s="128" t="s">
        <v>363</v>
      </c>
    </row>
    <row r="101" spans="1:16" s="32" customFormat="1" ht="13.5" x14ac:dyDescent="0.2">
      <c r="A101" s="43" t="s">
        <v>92</v>
      </c>
      <c r="B101" s="42" t="s">
        <v>14</v>
      </c>
      <c r="C101" s="42" t="s">
        <v>93</v>
      </c>
      <c r="D101" s="38">
        <v>2</v>
      </c>
      <c r="E101" s="41">
        <v>0.5</v>
      </c>
      <c r="F101" s="42">
        <v>17</v>
      </c>
      <c r="G101" s="40">
        <v>90</v>
      </c>
      <c r="H101" s="40">
        <v>1</v>
      </c>
      <c r="I101" s="35" t="s">
        <v>201</v>
      </c>
      <c r="J101" s="42">
        <v>144</v>
      </c>
      <c r="K101" s="129">
        <v>4.87</v>
      </c>
      <c r="L101" s="141">
        <v>0.05</v>
      </c>
      <c r="M101" s="101">
        <f t="shared" si="2"/>
        <v>701.28</v>
      </c>
      <c r="N101" s="128" t="s">
        <v>504</v>
      </c>
      <c r="O101" s="127" t="s">
        <v>364</v>
      </c>
      <c r="P101" s="128" t="s">
        <v>365</v>
      </c>
    </row>
    <row r="102" spans="1:16" s="32" customFormat="1" ht="13.5" x14ac:dyDescent="0.2">
      <c r="A102" s="43" t="s">
        <v>94</v>
      </c>
      <c r="B102" s="42" t="s">
        <v>19</v>
      </c>
      <c r="C102" s="96" t="s">
        <v>39</v>
      </c>
      <c r="D102" s="38">
        <v>1</v>
      </c>
      <c r="E102" s="41">
        <v>0.5</v>
      </c>
      <c r="F102" s="42">
        <v>22</v>
      </c>
      <c r="G102" s="40">
        <v>75</v>
      </c>
      <c r="H102" s="40">
        <v>1</v>
      </c>
      <c r="I102" s="35" t="s">
        <v>201</v>
      </c>
      <c r="J102" s="42">
        <v>108</v>
      </c>
      <c r="K102" s="129">
        <v>2.1</v>
      </c>
      <c r="L102" s="141">
        <v>0.05</v>
      </c>
      <c r="M102" s="101">
        <f t="shared" si="2"/>
        <v>226.8</v>
      </c>
      <c r="N102" s="128" t="s">
        <v>505</v>
      </c>
      <c r="O102" s="127" t="s">
        <v>345</v>
      </c>
      <c r="P102" s="128" t="s">
        <v>366</v>
      </c>
    </row>
    <row r="103" spans="1:16" s="32" customFormat="1" ht="13.5" x14ac:dyDescent="0.2">
      <c r="A103" s="43" t="s">
        <v>95</v>
      </c>
      <c r="B103" s="35" t="s">
        <v>19</v>
      </c>
      <c r="C103" s="35" t="s">
        <v>23</v>
      </c>
      <c r="D103" s="38">
        <v>2</v>
      </c>
      <c r="E103" s="39" t="s">
        <v>24</v>
      </c>
      <c r="F103" s="35">
        <v>22</v>
      </c>
      <c r="G103" s="35">
        <v>90</v>
      </c>
      <c r="H103" s="35">
        <v>1</v>
      </c>
      <c r="I103" s="35" t="s">
        <v>201</v>
      </c>
      <c r="J103" s="35">
        <v>540</v>
      </c>
      <c r="K103" s="129">
        <v>3.24</v>
      </c>
      <c r="L103" s="141">
        <v>0.05</v>
      </c>
      <c r="M103" s="101">
        <f t="shared" si="2"/>
        <v>1749.6000000000001</v>
      </c>
      <c r="N103" s="128" t="s">
        <v>506</v>
      </c>
      <c r="O103" s="127" t="s">
        <v>345</v>
      </c>
      <c r="P103" s="128" t="s">
        <v>367</v>
      </c>
    </row>
    <row r="104" spans="1:16" s="32" customFormat="1" ht="13.5" x14ac:dyDescent="0.2">
      <c r="A104" s="43" t="s">
        <v>96</v>
      </c>
      <c r="B104" s="35" t="s">
        <v>19</v>
      </c>
      <c r="C104" s="35" t="s">
        <v>23</v>
      </c>
      <c r="D104" s="38">
        <v>1</v>
      </c>
      <c r="E104" s="39" t="s">
        <v>24</v>
      </c>
      <c r="F104" s="35">
        <v>17</v>
      </c>
      <c r="G104" s="35">
        <v>75</v>
      </c>
      <c r="H104" s="35">
        <v>1</v>
      </c>
      <c r="I104" s="35" t="s">
        <v>201</v>
      </c>
      <c r="J104" s="35">
        <v>900</v>
      </c>
      <c r="K104" s="129">
        <v>4.49</v>
      </c>
      <c r="L104" s="141">
        <v>0.05</v>
      </c>
      <c r="M104" s="101">
        <f t="shared" si="2"/>
        <v>4041</v>
      </c>
      <c r="N104" s="128" t="s">
        <v>507</v>
      </c>
      <c r="O104" s="127" t="s">
        <v>362</v>
      </c>
      <c r="P104" s="128" t="s">
        <v>368</v>
      </c>
    </row>
    <row r="105" spans="1:16" s="32" customFormat="1" ht="13.5" x14ac:dyDescent="0.2">
      <c r="A105" s="43" t="s">
        <v>97</v>
      </c>
      <c r="B105" s="35" t="s">
        <v>19</v>
      </c>
      <c r="C105" s="35" t="s">
        <v>39</v>
      </c>
      <c r="D105" s="38">
        <v>2</v>
      </c>
      <c r="E105" s="39" t="s">
        <v>24</v>
      </c>
      <c r="F105" s="35">
        <v>17</v>
      </c>
      <c r="G105" s="35">
        <v>90</v>
      </c>
      <c r="H105" s="35">
        <v>1</v>
      </c>
      <c r="I105" s="35" t="s">
        <v>201</v>
      </c>
      <c r="J105" s="35">
        <v>972</v>
      </c>
      <c r="K105" s="129">
        <v>3.34</v>
      </c>
      <c r="L105" s="141">
        <v>0.05</v>
      </c>
      <c r="M105" s="101">
        <f t="shared" si="2"/>
        <v>3246.48</v>
      </c>
      <c r="N105" s="132" t="s">
        <v>508</v>
      </c>
      <c r="O105" s="127" t="s">
        <v>362</v>
      </c>
      <c r="P105" s="132" t="s">
        <v>369</v>
      </c>
    </row>
    <row r="106" spans="1:16" s="32" customFormat="1" ht="13.5" x14ac:dyDescent="0.2">
      <c r="A106" s="43" t="s">
        <v>98</v>
      </c>
      <c r="B106" s="35" t="s">
        <v>19</v>
      </c>
      <c r="C106" s="35" t="s">
        <v>39</v>
      </c>
      <c r="D106" s="38">
        <v>1</v>
      </c>
      <c r="E106" s="39" t="s">
        <v>48</v>
      </c>
      <c r="F106" s="35">
        <v>17</v>
      </c>
      <c r="G106" s="35">
        <v>75</v>
      </c>
      <c r="H106" s="35">
        <v>1</v>
      </c>
      <c r="I106" s="35" t="s">
        <v>201</v>
      </c>
      <c r="J106" s="35">
        <v>144</v>
      </c>
      <c r="K106" s="129">
        <v>2.58</v>
      </c>
      <c r="L106" s="141">
        <v>0.05</v>
      </c>
      <c r="M106" s="101">
        <f t="shared" si="2"/>
        <v>371.52</v>
      </c>
      <c r="N106" s="128" t="s">
        <v>509</v>
      </c>
      <c r="O106" s="127" t="s">
        <v>362</v>
      </c>
      <c r="P106" s="128" t="s">
        <v>370</v>
      </c>
    </row>
    <row r="107" spans="1:16" s="32" customFormat="1" ht="13.5" x14ac:dyDescent="0.2">
      <c r="A107" s="43" t="s">
        <v>99</v>
      </c>
      <c r="B107" s="35" t="s">
        <v>19</v>
      </c>
      <c r="C107" s="35" t="s">
        <v>39</v>
      </c>
      <c r="D107" s="38">
        <v>2</v>
      </c>
      <c r="E107" s="39" t="s">
        <v>48</v>
      </c>
      <c r="F107" s="35">
        <v>17</v>
      </c>
      <c r="G107" s="35">
        <v>90</v>
      </c>
      <c r="H107" s="35">
        <v>1</v>
      </c>
      <c r="I107" s="35" t="s">
        <v>201</v>
      </c>
      <c r="J107" s="35">
        <v>252</v>
      </c>
      <c r="K107" s="129">
        <v>2.62</v>
      </c>
      <c r="L107" s="141">
        <v>0.05</v>
      </c>
      <c r="M107" s="101">
        <f t="shared" si="2"/>
        <v>660.24</v>
      </c>
      <c r="N107" s="128" t="s">
        <v>510</v>
      </c>
      <c r="O107" s="127" t="s">
        <v>362</v>
      </c>
      <c r="P107" s="128" t="s">
        <v>371</v>
      </c>
    </row>
    <row r="108" spans="1:16" s="32" customFormat="1" ht="13.5" x14ac:dyDescent="0.2">
      <c r="A108" s="34" t="s">
        <v>100</v>
      </c>
      <c r="B108" s="44" t="s">
        <v>19</v>
      </c>
      <c r="C108" s="97" t="s">
        <v>93</v>
      </c>
      <c r="D108" s="45">
        <v>2</v>
      </c>
      <c r="E108" s="46" t="s">
        <v>48</v>
      </c>
      <c r="F108" s="44">
        <v>17</v>
      </c>
      <c r="G108" s="44">
        <v>90</v>
      </c>
      <c r="H108" s="44">
        <v>1</v>
      </c>
      <c r="I108" s="35" t="s">
        <v>201</v>
      </c>
      <c r="J108" s="44">
        <v>240</v>
      </c>
      <c r="K108" s="129">
        <v>4.87</v>
      </c>
      <c r="L108" s="141">
        <v>0.05</v>
      </c>
      <c r="M108" s="101">
        <f t="shared" si="2"/>
        <v>1168.8</v>
      </c>
      <c r="N108" s="128" t="s">
        <v>511</v>
      </c>
      <c r="O108" s="127" t="s">
        <v>372</v>
      </c>
      <c r="P108" s="128" t="s">
        <v>373</v>
      </c>
    </row>
    <row r="109" spans="1:16" s="32" customFormat="1" ht="13.5" x14ac:dyDescent="0.2">
      <c r="A109" s="34" t="s">
        <v>101</v>
      </c>
      <c r="B109" s="48" t="s">
        <v>19</v>
      </c>
      <c r="C109" s="48" t="s">
        <v>39</v>
      </c>
      <c r="D109" s="49">
        <v>1</v>
      </c>
      <c r="E109" s="50">
        <v>0.5</v>
      </c>
      <c r="F109" s="48">
        <v>26</v>
      </c>
      <c r="G109" s="48">
        <v>75</v>
      </c>
      <c r="H109" s="48">
        <v>1</v>
      </c>
      <c r="I109" s="35" t="s">
        <v>201</v>
      </c>
      <c r="J109" s="49">
        <v>468</v>
      </c>
      <c r="K109" s="129">
        <v>2.15</v>
      </c>
      <c r="L109" s="141">
        <v>0.05</v>
      </c>
      <c r="M109" s="101">
        <f t="shared" si="2"/>
        <v>1006.1999999999999</v>
      </c>
      <c r="N109" s="132" t="s">
        <v>512</v>
      </c>
      <c r="O109" s="127" t="s">
        <v>345</v>
      </c>
      <c r="P109" s="132" t="s">
        <v>374</v>
      </c>
    </row>
    <row r="110" spans="1:16" s="32" customFormat="1" ht="13.5" x14ac:dyDescent="0.2">
      <c r="A110" s="34" t="s">
        <v>102</v>
      </c>
      <c r="B110" s="49" t="s">
        <v>19</v>
      </c>
      <c r="C110" s="49" t="s">
        <v>67</v>
      </c>
      <c r="D110" s="45">
        <v>2</v>
      </c>
      <c r="E110" s="50">
        <v>0.5</v>
      </c>
      <c r="F110" s="49">
        <v>17</v>
      </c>
      <c r="G110" s="48">
        <v>90</v>
      </c>
      <c r="H110" s="48">
        <v>1</v>
      </c>
      <c r="I110" s="35" t="s">
        <v>201</v>
      </c>
      <c r="J110" s="49">
        <v>432</v>
      </c>
      <c r="K110" s="129">
        <v>4.2</v>
      </c>
      <c r="L110" s="141">
        <v>0.05</v>
      </c>
      <c r="M110" s="101">
        <f t="shared" si="2"/>
        <v>1814.4</v>
      </c>
      <c r="N110" s="132" t="s">
        <v>513</v>
      </c>
      <c r="O110" s="127" t="s">
        <v>362</v>
      </c>
      <c r="P110" s="132" t="s">
        <v>375</v>
      </c>
    </row>
    <row r="111" spans="1:16" s="32" customFormat="1" ht="13.5" x14ac:dyDescent="0.2">
      <c r="A111" s="34" t="s">
        <v>103</v>
      </c>
      <c r="B111" s="44" t="s">
        <v>19</v>
      </c>
      <c r="C111" s="44" t="s">
        <v>28</v>
      </c>
      <c r="D111" s="45">
        <v>1</v>
      </c>
      <c r="E111" s="46" t="s">
        <v>48</v>
      </c>
      <c r="F111" s="44">
        <v>19</v>
      </c>
      <c r="G111" s="44">
        <v>45</v>
      </c>
      <c r="H111" s="44">
        <v>1</v>
      </c>
      <c r="I111" s="35" t="s">
        <v>201</v>
      </c>
      <c r="J111" s="44">
        <v>144</v>
      </c>
      <c r="K111" s="129">
        <v>2.15</v>
      </c>
      <c r="L111" s="141">
        <v>0.05</v>
      </c>
      <c r="M111" s="101">
        <f t="shared" si="2"/>
        <v>309.59999999999997</v>
      </c>
      <c r="N111" s="128" t="s">
        <v>514</v>
      </c>
      <c r="O111" s="127" t="s">
        <v>376</v>
      </c>
      <c r="P111" s="128" t="s">
        <v>377</v>
      </c>
    </row>
    <row r="112" spans="1:16" s="32" customFormat="1" ht="13.5" x14ac:dyDescent="0.2">
      <c r="A112" s="43" t="s">
        <v>104</v>
      </c>
      <c r="B112" s="35" t="s">
        <v>69</v>
      </c>
      <c r="C112" s="35" t="s">
        <v>39</v>
      </c>
      <c r="D112" s="38">
        <v>1</v>
      </c>
      <c r="E112" s="39" t="s">
        <v>48</v>
      </c>
      <c r="F112" s="35">
        <v>17</v>
      </c>
      <c r="G112" s="35">
        <v>75</v>
      </c>
      <c r="H112" s="35">
        <v>1</v>
      </c>
      <c r="I112" s="35" t="s">
        <v>201</v>
      </c>
      <c r="J112" s="35">
        <v>360</v>
      </c>
      <c r="K112" s="129">
        <v>2.71</v>
      </c>
      <c r="L112" s="141">
        <v>0.05</v>
      </c>
      <c r="M112" s="101">
        <f t="shared" si="2"/>
        <v>975.6</v>
      </c>
      <c r="N112" s="128" t="s">
        <v>515</v>
      </c>
      <c r="O112" s="127" t="s">
        <v>362</v>
      </c>
      <c r="P112" s="128" t="s">
        <v>378</v>
      </c>
    </row>
    <row r="113" spans="1:16" s="32" customFormat="1" ht="13.5" x14ac:dyDescent="0.2">
      <c r="A113" s="34" t="s">
        <v>105</v>
      </c>
      <c r="B113" s="44" t="s">
        <v>69</v>
      </c>
      <c r="C113" s="44" t="s">
        <v>123</v>
      </c>
      <c r="D113" s="45">
        <v>2</v>
      </c>
      <c r="E113" s="46" t="s">
        <v>24</v>
      </c>
      <c r="F113" s="44">
        <v>17</v>
      </c>
      <c r="G113" s="44">
        <v>90</v>
      </c>
      <c r="H113" s="44">
        <v>1</v>
      </c>
      <c r="I113" s="35" t="s">
        <v>201</v>
      </c>
      <c r="J113" s="44">
        <v>432</v>
      </c>
      <c r="K113" s="129">
        <v>4.2300000000000004</v>
      </c>
      <c r="L113" s="141">
        <v>0.05</v>
      </c>
      <c r="M113" s="101">
        <f t="shared" si="2"/>
        <v>1827.3600000000001</v>
      </c>
      <c r="N113" s="128" t="s">
        <v>516</v>
      </c>
      <c r="O113" s="127" t="s">
        <v>362</v>
      </c>
      <c r="P113" s="128" t="s">
        <v>379</v>
      </c>
    </row>
    <row r="114" spans="1:16" s="32" customFormat="1" ht="13.5" x14ac:dyDescent="0.2">
      <c r="A114" s="43" t="s">
        <v>106</v>
      </c>
      <c r="B114" s="51" t="s">
        <v>69</v>
      </c>
      <c r="C114" s="51" t="s">
        <v>23</v>
      </c>
      <c r="D114" s="52">
        <v>2</v>
      </c>
      <c r="E114" s="53" t="s">
        <v>24</v>
      </c>
      <c r="F114" s="51">
        <v>13</v>
      </c>
      <c r="G114" s="51">
        <v>75</v>
      </c>
      <c r="H114" s="51">
        <v>1</v>
      </c>
      <c r="I114" s="35" t="s">
        <v>201</v>
      </c>
      <c r="J114" s="51">
        <v>252</v>
      </c>
      <c r="K114" s="129">
        <v>4.07</v>
      </c>
      <c r="L114" s="141">
        <v>0.05</v>
      </c>
      <c r="M114" s="101">
        <f t="shared" si="2"/>
        <v>1025.6400000000001</v>
      </c>
      <c r="N114" s="128" t="s">
        <v>517</v>
      </c>
      <c r="O114" s="127" t="s">
        <v>362</v>
      </c>
      <c r="P114" s="128" t="s">
        <v>380</v>
      </c>
    </row>
    <row r="115" spans="1:16" s="32" customFormat="1" x14ac:dyDescent="0.25">
      <c r="A115" s="43" t="s">
        <v>107</v>
      </c>
      <c r="B115" s="51" t="s">
        <v>69</v>
      </c>
      <c r="C115" s="51" t="s">
        <v>23</v>
      </c>
      <c r="D115" s="52">
        <v>2</v>
      </c>
      <c r="E115" s="53" t="s">
        <v>24</v>
      </c>
      <c r="F115" s="51">
        <v>17</v>
      </c>
      <c r="G115" s="51">
        <v>90</v>
      </c>
      <c r="H115" s="51">
        <v>1</v>
      </c>
      <c r="I115" s="35" t="s">
        <v>201</v>
      </c>
      <c r="J115" s="51">
        <v>720</v>
      </c>
      <c r="K115" s="19">
        <v>3.51</v>
      </c>
      <c r="L115" s="141">
        <v>0.05</v>
      </c>
      <c r="M115" s="101">
        <f t="shared" si="2"/>
        <v>2527.1999999999998</v>
      </c>
      <c r="N115" s="143" t="s">
        <v>518</v>
      </c>
      <c r="O115" s="127" t="s">
        <v>362</v>
      </c>
      <c r="P115" s="143" t="s">
        <v>381</v>
      </c>
    </row>
    <row r="116" spans="1:16" s="32" customFormat="1" ht="13.5" x14ac:dyDescent="0.2">
      <c r="A116" s="34" t="s">
        <v>108</v>
      </c>
      <c r="B116" s="44" t="s">
        <v>69</v>
      </c>
      <c r="C116" s="44" t="s">
        <v>111</v>
      </c>
      <c r="D116" s="45">
        <v>2</v>
      </c>
      <c r="E116" s="46" t="s">
        <v>48</v>
      </c>
      <c r="F116" s="44">
        <v>13</v>
      </c>
      <c r="G116" s="44">
        <v>90</v>
      </c>
      <c r="H116" s="44">
        <v>1</v>
      </c>
      <c r="I116" s="35" t="s">
        <v>201</v>
      </c>
      <c r="J116" s="44">
        <v>252</v>
      </c>
      <c r="K116" s="129">
        <v>5.0999999999999996</v>
      </c>
      <c r="L116" s="141">
        <v>0.05</v>
      </c>
      <c r="M116" s="101">
        <f t="shared" si="2"/>
        <v>1285.1999999999998</v>
      </c>
      <c r="N116" s="133" t="s">
        <v>519</v>
      </c>
      <c r="O116" s="127" t="s">
        <v>382</v>
      </c>
      <c r="P116" s="133" t="s">
        <v>383</v>
      </c>
    </row>
    <row r="117" spans="1:16" s="32" customFormat="1" ht="13.5" x14ac:dyDescent="0.2">
      <c r="A117" s="43" t="s">
        <v>109</v>
      </c>
      <c r="B117" s="35" t="s">
        <v>69</v>
      </c>
      <c r="C117" s="35" t="s">
        <v>23</v>
      </c>
      <c r="D117" s="38">
        <v>1</v>
      </c>
      <c r="E117" s="39" t="s">
        <v>24</v>
      </c>
      <c r="F117" s="35">
        <v>17</v>
      </c>
      <c r="G117" s="35">
        <v>75</v>
      </c>
      <c r="H117" s="35">
        <v>1</v>
      </c>
      <c r="I117" s="35" t="s">
        <v>201</v>
      </c>
      <c r="J117" s="35">
        <v>1440</v>
      </c>
      <c r="K117" s="129">
        <v>2.3199999999999998</v>
      </c>
      <c r="L117" s="141">
        <v>0.05</v>
      </c>
      <c r="M117" s="101">
        <f t="shared" si="2"/>
        <v>3340.7999999999997</v>
      </c>
      <c r="N117" s="128" t="s">
        <v>520</v>
      </c>
      <c r="O117" s="127" t="s">
        <v>362</v>
      </c>
      <c r="P117" s="128" t="s">
        <v>384</v>
      </c>
    </row>
    <row r="118" spans="1:16" s="32" customFormat="1" ht="13.5" x14ac:dyDescent="0.2">
      <c r="A118" s="43" t="s">
        <v>110</v>
      </c>
      <c r="B118" s="40" t="s">
        <v>69</v>
      </c>
      <c r="C118" s="40" t="s">
        <v>39</v>
      </c>
      <c r="D118" s="38">
        <v>2</v>
      </c>
      <c r="E118" s="41">
        <v>0.5</v>
      </c>
      <c r="F118" s="40">
        <v>13</v>
      </c>
      <c r="G118" s="40">
        <v>75</v>
      </c>
      <c r="H118" s="40">
        <v>1</v>
      </c>
      <c r="I118" s="35" t="s">
        <v>201</v>
      </c>
      <c r="J118" s="42">
        <v>216</v>
      </c>
      <c r="K118" s="129">
        <v>4.07</v>
      </c>
      <c r="L118" s="141">
        <v>0.05</v>
      </c>
      <c r="M118" s="101">
        <f t="shared" si="2"/>
        <v>879.12000000000012</v>
      </c>
      <c r="N118" s="132" t="s">
        <v>521</v>
      </c>
      <c r="O118" s="127" t="s">
        <v>362</v>
      </c>
      <c r="P118" s="132" t="s">
        <v>385</v>
      </c>
    </row>
    <row r="119" spans="1:16" s="32" customFormat="1" ht="13.5" x14ac:dyDescent="0.2">
      <c r="A119" s="43" t="s">
        <v>112</v>
      </c>
      <c r="B119" s="40" t="s">
        <v>69</v>
      </c>
      <c r="C119" s="40" t="s">
        <v>39</v>
      </c>
      <c r="D119" s="38">
        <v>2</v>
      </c>
      <c r="E119" s="41">
        <v>0.375</v>
      </c>
      <c r="F119" s="40">
        <v>13</v>
      </c>
      <c r="G119" s="40">
        <v>90</v>
      </c>
      <c r="H119" s="40">
        <v>1</v>
      </c>
      <c r="I119" s="35" t="s">
        <v>201</v>
      </c>
      <c r="J119" s="42">
        <v>288</v>
      </c>
      <c r="K119" s="129">
        <v>4.42</v>
      </c>
      <c r="L119" s="141">
        <v>0.05</v>
      </c>
      <c r="M119" s="101">
        <f t="shared" si="2"/>
        <v>1272.96</v>
      </c>
      <c r="N119" s="132" t="s">
        <v>522</v>
      </c>
      <c r="O119" s="127" t="s">
        <v>382</v>
      </c>
      <c r="P119" s="132" t="s">
        <v>386</v>
      </c>
    </row>
    <row r="120" spans="1:16" s="32" customFormat="1" x14ac:dyDescent="0.25">
      <c r="A120" s="43" t="s">
        <v>113</v>
      </c>
      <c r="B120" s="40" t="s">
        <v>69</v>
      </c>
      <c r="C120" s="40" t="s">
        <v>39</v>
      </c>
      <c r="D120" s="38">
        <v>2</v>
      </c>
      <c r="E120" s="41">
        <v>0.375</v>
      </c>
      <c r="F120" s="51">
        <v>17</v>
      </c>
      <c r="G120" s="40">
        <v>90</v>
      </c>
      <c r="H120" s="40">
        <v>1</v>
      </c>
      <c r="I120" s="35" t="s">
        <v>201</v>
      </c>
      <c r="J120" s="42">
        <v>1800</v>
      </c>
      <c r="K120" s="19">
        <v>4.09</v>
      </c>
      <c r="L120" s="141">
        <v>0.05</v>
      </c>
      <c r="M120" s="101">
        <f t="shared" si="2"/>
        <v>7362</v>
      </c>
      <c r="N120" s="143" t="s">
        <v>523</v>
      </c>
      <c r="O120" s="127" t="s">
        <v>362</v>
      </c>
      <c r="P120" s="143" t="s">
        <v>387</v>
      </c>
    </row>
    <row r="121" spans="1:16" s="32" customFormat="1" ht="13.5" x14ac:dyDescent="0.2">
      <c r="A121" s="43" t="s">
        <v>114</v>
      </c>
      <c r="B121" s="35" t="s">
        <v>74</v>
      </c>
      <c r="C121" s="35" t="s">
        <v>23</v>
      </c>
      <c r="D121" s="38">
        <v>2</v>
      </c>
      <c r="E121" s="39" t="s">
        <v>24</v>
      </c>
      <c r="F121" s="35">
        <v>13</v>
      </c>
      <c r="G121" s="35">
        <v>75</v>
      </c>
      <c r="H121" s="35">
        <v>1</v>
      </c>
      <c r="I121" s="35" t="s">
        <v>201</v>
      </c>
      <c r="J121" s="35">
        <v>432</v>
      </c>
      <c r="K121" s="129">
        <v>4.07</v>
      </c>
      <c r="L121" s="141">
        <v>0.05</v>
      </c>
      <c r="M121" s="101">
        <f t="shared" si="2"/>
        <v>1758.2400000000002</v>
      </c>
      <c r="N121" s="128" t="s">
        <v>524</v>
      </c>
      <c r="O121" s="127" t="s">
        <v>362</v>
      </c>
      <c r="P121" s="128" t="s">
        <v>388</v>
      </c>
    </row>
    <row r="122" spans="1:16" s="32" customFormat="1" ht="13.5" x14ac:dyDescent="0.2">
      <c r="A122" s="43" t="s">
        <v>115</v>
      </c>
      <c r="B122" s="35" t="s">
        <v>74</v>
      </c>
      <c r="C122" s="35" t="s">
        <v>246</v>
      </c>
      <c r="D122" s="38">
        <v>2</v>
      </c>
      <c r="E122" s="39" t="s">
        <v>24</v>
      </c>
      <c r="F122" s="35">
        <v>13</v>
      </c>
      <c r="G122" s="35">
        <v>75</v>
      </c>
      <c r="H122" s="35">
        <v>1</v>
      </c>
      <c r="I122" s="35" t="s">
        <v>201</v>
      </c>
      <c r="J122" s="35">
        <v>432</v>
      </c>
      <c r="K122" s="129">
        <v>4.07</v>
      </c>
      <c r="L122" s="141">
        <v>0.05</v>
      </c>
      <c r="M122" s="101">
        <f t="shared" si="2"/>
        <v>1758.2400000000002</v>
      </c>
      <c r="N122" s="128" t="s">
        <v>525</v>
      </c>
      <c r="O122" s="127" t="s">
        <v>362</v>
      </c>
      <c r="P122" s="128" t="s">
        <v>389</v>
      </c>
    </row>
    <row r="123" spans="1:16" s="32" customFormat="1" ht="13.5" x14ac:dyDescent="0.2">
      <c r="A123" s="43" t="s">
        <v>116</v>
      </c>
      <c r="B123" s="54" t="s">
        <v>74</v>
      </c>
      <c r="C123" s="54" t="s">
        <v>39</v>
      </c>
      <c r="D123" s="52">
        <v>2</v>
      </c>
      <c r="E123" s="55">
        <v>0.375</v>
      </c>
      <c r="F123" s="56">
        <v>13</v>
      </c>
      <c r="G123" s="35">
        <v>75</v>
      </c>
      <c r="H123" s="54">
        <v>1</v>
      </c>
      <c r="I123" s="35" t="s">
        <v>201</v>
      </c>
      <c r="J123" s="57">
        <v>72</v>
      </c>
      <c r="K123" s="129">
        <v>4.4000000000000004</v>
      </c>
      <c r="L123" s="141">
        <v>0.05</v>
      </c>
      <c r="M123" s="101">
        <f t="shared" si="2"/>
        <v>316.8</v>
      </c>
      <c r="N123" s="132" t="s">
        <v>526</v>
      </c>
      <c r="O123" s="127" t="s">
        <v>382</v>
      </c>
      <c r="P123" s="132" t="s">
        <v>390</v>
      </c>
    </row>
    <row r="124" spans="1:16" s="32" customFormat="1" ht="13.5" x14ac:dyDescent="0.2">
      <c r="A124" s="34" t="s">
        <v>117</v>
      </c>
      <c r="B124" s="58" t="s">
        <v>74</v>
      </c>
      <c r="C124" s="90" t="s">
        <v>67</v>
      </c>
      <c r="D124" s="59">
        <v>2</v>
      </c>
      <c r="E124" s="60">
        <v>0.375</v>
      </c>
      <c r="F124" s="58">
        <v>13</v>
      </c>
      <c r="G124" s="58">
        <v>75</v>
      </c>
      <c r="H124" s="58">
        <v>1</v>
      </c>
      <c r="I124" s="35" t="s">
        <v>201</v>
      </c>
      <c r="J124" s="61">
        <v>432</v>
      </c>
      <c r="K124" s="129">
        <v>5</v>
      </c>
      <c r="L124" s="141">
        <v>0.05</v>
      </c>
      <c r="M124" s="101">
        <f t="shared" si="2"/>
        <v>2160</v>
      </c>
      <c r="N124" s="132" t="s">
        <v>527</v>
      </c>
      <c r="O124" s="127" t="s">
        <v>382</v>
      </c>
      <c r="P124" s="132" t="s">
        <v>391</v>
      </c>
    </row>
    <row r="125" spans="1:16" s="32" customFormat="1" ht="13.5" x14ac:dyDescent="0.2">
      <c r="A125" s="43" t="s">
        <v>118</v>
      </c>
      <c r="B125" s="35" t="s">
        <v>74</v>
      </c>
      <c r="C125" s="35" t="s">
        <v>23</v>
      </c>
      <c r="D125" s="38">
        <v>2</v>
      </c>
      <c r="E125" s="39" t="s">
        <v>48</v>
      </c>
      <c r="F125" s="35">
        <v>11</v>
      </c>
      <c r="G125" s="35">
        <v>75</v>
      </c>
      <c r="H125" s="35">
        <v>1</v>
      </c>
      <c r="I125" s="35" t="s">
        <v>201</v>
      </c>
      <c r="J125" s="35">
        <v>144</v>
      </c>
      <c r="K125" s="129">
        <v>6.18</v>
      </c>
      <c r="L125" s="141">
        <v>0.05</v>
      </c>
      <c r="M125" s="101">
        <f t="shared" si="2"/>
        <v>889.92</v>
      </c>
      <c r="N125" s="132" t="s">
        <v>528</v>
      </c>
      <c r="O125" s="127" t="s">
        <v>382</v>
      </c>
      <c r="P125" s="132" t="s">
        <v>392</v>
      </c>
    </row>
    <row r="126" spans="1:16" s="32" customFormat="1" ht="13.5" x14ac:dyDescent="0.2">
      <c r="A126" s="43" t="s">
        <v>119</v>
      </c>
      <c r="B126" s="35" t="s">
        <v>74</v>
      </c>
      <c r="C126" s="35" t="s">
        <v>23</v>
      </c>
      <c r="D126" s="38">
        <v>2</v>
      </c>
      <c r="E126" s="39" t="s">
        <v>48</v>
      </c>
      <c r="F126" s="35" t="s">
        <v>121</v>
      </c>
      <c r="G126" s="35">
        <v>75</v>
      </c>
      <c r="H126" s="35">
        <v>1</v>
      </c>
      <c r="I126" s="35" t="s">
        <v>201</v>
      </c>
      <c r="J126" s="35">
        <v>72</v>
      </c>
      <c r="K126" s="129">
        <v>10.51</v>
      </c>
      <c r="L126" s="141">
        <v>0.05</v>
      </c>
      <c r="M126" s="101">
        <f t="shared" si="2"/>
        <v>756.72</v>
      </c>
      <c r="N126" s="132" t="s">
        <v>529</v>
      </c>
      <c r="O126" s="127" t="s">
        <v>382</v>
      </c>
      <c r="P126" s="132" t="s">
        <v>393</v>
      </c>
    </row>
    <row r="127" spans="1:16" s="32" customFormat="1" ht="13.5" x14ac:dyDescent="0.2">
      <c r="A127" s="34" t="s">
        <v>120</v>
      </c>
      <c r="B127" s="44" t="s">
        <v>74</v>
      </c>
      <c r="C127" s="44" t="s">
        <v>123</v>
      </c>
      <c r="D127" s="45">
        <v>2</v>
      </c>
      <c r="E127" s="46" t="s">
        <v>48</v>
      </c>
      <c r="F127" s="44" t="s">
        <v>121</v>
      </c>
      <c r="G127" s="44">
        <v>75</v>
      </c>
      <c r="H127" s="44">
        <v>1</v>
      </c>
      <c r="I127" s="35" t="s">
        <v>201</v>
      </c>
      <c r="J127" s="44">
        <v>144</v>
      </c>
      <c r="K127" s="129">
        <v>11.7</v>
      </c>
      <c r="L127" s="141">
        <v>0.05</v>
      </c>
      <c r="M127" s="101">
        <f t="shared" si="2"/>
        <v>1684.8</v>
      </c>
      <c r="N127" s="132" t="s">
        <v>530</v>
      </c>
      <c r="O127" s="127" t="s">
        <v>382</v>
      </c>
      <c r="P127" s="132" t="s">
        <v>394</v>
      </c>
    </row>
    <row r="128" spans="1:16" s="32" customFormat="1" ht="13.5" x14ac:dyDescent="0.2">
      <c r="A128" s="39" t="s">
        <v>122</v>
      </c>
      <c r="B128" s="40" t="s">
        <v>74</v>
      </c>
      <c r="C128" s="42" t="s">
        <v>39</v>
      </c>
      <c r="D128" s="38">
        <v>2</v>
      </c>
      <c r="E128" s="41">
        <v>0.375</v>
      </c>
      <c r="F128" s="39" t="s">
        <v>121</v>
      </c>
      <c r="G128" s="35">
        <v>75</v>
      </c>
      <c r="H128" s="40">
        <v>1</v>
      </c>
      <c r="I128" s="35" t="s">
        <v>201</v>
      </c>
      <c r="J128" s="42">
        <v>360</v>
      </c>
      <c r="K128" s="129">
        <v>6.67</v>
      </c>
      <c r="L128" s="141">
        <v>0.05</v>
      </c>
      <c r="M128" s="101">
        <f t="shared" si="2"/>
        <v>2401.1999999999998</v>
      </c>
      <c r="N128" s="132" t="s">
        <v>531</v>
      </c>
      <c r="O128" s="127" t="s">
        <v>382</v>
      </c>
      <c r="P128" s="132" t="s">
        <v>395</v>
      </c>
    </row>
    <row r="129" spans="1:16" s="32" customFormat="1" ht="13.5" x14ac:dyDescent="0.2">
      <c r="A129" s="46" t="s">
        <v>124</v>
      </c>
      <c r="B129" s="49" t="s">
        <v>74</v>
      </c>
      <c r="C129" s="49" t="s">
        <v>225</v>
      </c>
      <c r="D129" s="45">
        <v>2</v>
      </c>
      <c r="E129" s="50">
        <v>0.375</v>
      </c>
      <c r="F129" s="46" t="s">
        <v>121</v>
      </c>
      <c r="G129" s="35">
        <v>60</v>
      </c>
      <c r="H129" s="48">
        <v>1</v>
      </c>
      <c r="I129" s="35" t="s">
        <v>201</v>
      </c>
      <c r="J129" s="49">
        <v>72</v>
      </c>
      <c r="K129" s="129">
        <v>14.39</v>
      </c>
      <c r="L129" s="141">
        <v>0.05</v>
      </c>
      <c r="M129" s="101">
        <f t="shared" si="2"/>
        <v>1036.08</v>
      </c>
      <c r="N129" s="132" t="s">
        <v>532</v>
      </c>
      <c r="O129" s="127" t="s">
        <v>359</v>
      </c>
      <c r="P129" s="132" t="s">
        <v>396</v>
      </c>
    </row>
    <row r="130" spans="1:16" s="32" customFormat="1" ht="13.5" x14ac:dyDescent="0.2">
      <c r="A130" s="39" t="s">
        <v>125</v>
      </c>
      <c r="B130" s="35" t="s">
        <v>128</v>
      </c>
      <c r="C130" s="35" t="s">
        <v>23</v>
      </c>
      <c r="D130" s="38">
        <v>2</v>
      </c>
      <c r="E130" s="39" t="s">
        <v>48</v>
      </c>
      <c r="F130" s="35" t="s">
        <v>121</v>
      </c>
      <c r="G130" s="35">
        <v>75</v>
      </c>
      <c r="H130" s="35">
        <v>1</v>
      </c>
      <c r="I130" s="35" t="s">
        <v>201</v>
      </c>
      <c r="J130" s="35">
        <v>5400</v>
      </c>
      <c r="K130" s="129">
        <v>11.5</v>
      </c>
      <c r="L130" s="141">
        <v>0.05</v>
      </c>
      <c r="M130" s="101">
        <f t="shared" si="2"/>
        <v>62100</v>
      </c>
      <c r="N130" s="135" t="s">
        <v>533</v>
      </c>
      <c r="O130" s="127" t="s">
        <v>382</v>
      </c>
      <c r="P130" s="135" t="s">
        <v>397</v>
      </c>
    </row>
    <row r="131" spans="1:16" s="32" customFormat="1" ht="13.5" x14ac:dyDescent="0.2">
      <c r="A131" s="46" t="s">
        <v>127</v>
      </c>
      <c r="B131" s="58" t="s">
        <v>128</v>
      </c>
      <c r="C131" s="90" t="s">
        <v>123</v>
      </c>
      <c r="D131" s="59">
        <v>2</v>
      </c>
      <c r="E131" s="60">
        <v>0.375</v>
      </c>
      <c r="F131" s="62" t="s">
        <v>121</v>
      </c>
      <c r="G131" s="58">
        <v>75</v>
      </c>
      <c r="H131" s="58">
        <v>1</v>
      </c>
      <c r="I131" s="35" t="s">
        <v>201</v>
      </c>
      <c r="J131" s="61">
        <v>720</v>
      </c>
      <c r="K131" s="129">
        <v>13.81</v>
      </c>
      <c r="L131" s="141">
        <v>0.05</v>
      </c>
      <c r="M131" s="101">
        <f t="shared" si="2"/>
        <v>9943.2000000000007</v>
      </c>
      <c r="N131" s="132" t="s">
        <v>534</v>
      </c>
      <c r="O131" s="127" t="s">
        <v>382</v>
      </c>
      <c r="P131" s="132" t="s">
        <v>398</v>
      </c>
    </row>
    <row r="132" spans="1:16" s="32" customFormat="1" ht="13.5" x14ac:dyDescent="0.2">
      <c r="A132" s="39" t="s">
        <v>129</v>
      </c>
      <c r="B132" s="40" t="s">
        <v>128</v>
      </c>
      <c r="C132" s="42" t="s">
        <v>39</v>
      </c>
      <c r="D132" s="38">
        <v>2</v>
      </c>
      <c r="E132" s="41">
        <v>0.375</v>
      </c>
      <c r="F132" s="63" t="s">
        <v>121</v>
      </c>
      <c r="G132" s="35">
        <v>75</v>
      </c>
      <c r="H132" s="40">
        <v>1</v>
      </c>
      <c r="I132" s="35" t="s">
        <v>201</v>
      </c>
      <c r="J132" s="42">
        <v>180</v>
      </c>
      <c r="K132" s="129">
        <v>11.5</v>
      </c>
      <c r="L132" s="141">
        <v>0.05</v>
      </c>
      <c r="M132" s="101">
        <f t="shared" si="2"/>
        <v>2070</v>
      </c>
      <c r="N132" s="132" t="s">
        <v>533</v>
      </c>
      <c r="O132" s="127" t="s">
        <v>382</v>
      </c>
      <c r="P132" s="132" t="s">
        <v>397</v>
      </c>
    </row>
    <row r="133" spans="1:16" s="32" customFormat="1" ht="13.5" x14ac:dyDescent="0.2">
      <c r="A133" s="46" t="s">
        <v>130</v>
      </c>
      <c r="B133" s="48" t="s">
        <v>128</v>
      </c>
      <c r="C133" s="49" t="s">
        <v>225</v>
      </c>
      <c r="D133" s="45">
        <v>2</v>
      </c>
      <c r="E133" s="50">
        <v>0.375</v>
      </c>
      <c r="F133" s="46" t="s">
        <v>121</v>
      </c>
      <c r="G133" s="35">
        <v>75</v>
      </c>
      <c r="H133" s="48">
        <v>1</v>
      </c>
      <c r="I133" s="35" t="s">
        <v>201</v>
      </c>
      <c r="J133" s="49">
        <v>72</v>
      </c>
      <c r="K133" s="129">
        <v>12.43</v>
      </c>
      <c r="L133" s="141">
        <v>0.05</v>
      </c>
      <c r="M133" s="101">
        <f t="shared" si="2"/>
        <v>894.96</v>
      </c>
      <c r="N133" s="132" t="s">
        <v>535</v>
      </c>
      <c r="O133" s="127" t="s">
        <v>359</v>
      </c>
      <c r="P133" s="132" t="s">
        <v>399</v>
      </c>
    </row>
    <row r="134" spans="1:16" s="32" customFormat="1" ht="13.5" x14ac:dyDescent="0.2">
      <c r="A134" s="46" t="s">
        <v>131</v>
      </c>
      <c r="B134" s="48" t="s">
        <v>132</v>
      </c>
      <c r="C134" s="49" t="s">
        <v>39</v>
      </c>
      <c r="D134" s="45">
        <v>2</v>
      </c>
      <c r="E134" s="50">
        <v>0.375</v>
      </c>
      <c r="F134" s="51">
        <v>8</v>
      </c>
      <c r="G134" s="35">
        <v>60</v>
      </c>
      <c r="H134" s="48">
        <v>1</v>
      </c>
      <c r="I134" s="35" t="s">
        <v>201</v>
      </c>
      <c r="J134" s="49">
        <v>1620</v>
      </c>
      <c r="K134" s="129">
        <v>18.5</v>
      </c>
      <c r="L134" s="141">
        <v>0.05</v>
      </c>
      <c r="M134" s="101">
        <f t="shared" si="2"/>
        <v>29970</v>
      </c>
      <c r="N134" s="132" t="s">
        <v>536</v>
      </c>
      <c r="O134" s="127" t="s">
        <v>400</v>
      </c>
      <c r="P134" s="132" t="s">
        <v>401</v>
      </c>
    </row>
    <row r="135" spans="1:16" s="32" customFormat="1" ht="13.5" x14ac:dyDescent="0.2">
      <c r="A135" s="46"/>
      <c r="B135" s="48"/>
      <c r="C135" s="49"/>
      <c r="D135" s="45"/>
      <c r="E135" s="50"/>
      <c r="F135" s="46"/>
      <c r="G135" s="185" t="s">
        <v>252</v>
      </c>
      <c r="H135" s="186"/>
      <c r="I135" s="187"/>
      <c r="J135" s="49">
        <f>SUM(J86:J134)</f>
        <v>37464</v>
      </c>
      <c r="K135" s="48"/>
      <c r="L135" s="103"/>
      <c r="M135" s="101">
        <f>SUM(M86:M134)</f>
        <v>202125.84</v>
      </c>
      <c r="N135" s="29"/>
      <c r="O135" s="31"/>
      <c r="P135" s="30"/>
    </row>
    <row r="136" spans="1:16" s="32" customFormat="1" ht="68.25" customHeight="1" x14ac:dyDescent="0.2">
      <c r="A136" s="95" t="s">
        <v>133</v>
      </c>
      <c r="B136" s="172" t="s">
        <v>207</v>
      </c>
      <c r="C136" s="172"/>
      <c r="D136" s="172"/>
      <c r="E136" s="172"/>
      <c r="F136" s="172"/>
      <c r="G136" s="172"/>
      <c r="H136" s="172"/>
      <c r="I136" s="172"/>
      <c r="J136" s="172"/>
      <c r="K136" s="33"/>
      <c r="L136" s="29"/>
      <c r="M136" s="30"/>
      <c r="N136" s="29"/>
      <c r="O136" s="31"/>
      <c r="P136" s="30"/>
    </row>
    <row r="137" spans="1:16" s="32" customFormat="1" ht="17.25" customHeight="1" x14ac:dyDescent="0.2">
      <c r="A137" s="106" t="s">
        <v>253</v>
      </c>
      <c r="B137" s="68" t="s">
        <v>10</v>
      </c>
      <c r="C137" s="68" t="s">
        <v>134</v>
      </c>
      <c r="D137" s="107">
        <v>2</v>
      </c>
      <c r="E137" s="68"/>
      <c r="F137" s="68">
        <v>70</v>
      </c>
      <c r="G137" s="68">
        <v>75</v>
      </c>
      <c r="H137" s="68">
        <v>1</v>
      </c>
      <c r="I137" s="68" t="s">
        <v>201</v>
      </c>
      <c r="J137" s="68">
        <v>540</v>
      </c>
      <c r="K137" s="129">
        <v>5.5</v>
      </c>
      <c r="L137" s="141">
        <v>0.05</v>
      </c>
      <c r="M137" s="101">
        <f t="shared" ref="M137" si="3">K137*J137</f>
        <v>2970</v>
      </c>
      <c r="N137" s="136" t="s">
        <v>537</v>
      </c>
      <c r="O137" s="127" t="s">
        <v>347</v>
      </c>
      <c r="P137" s="136" t="s">
        <v>402</v>
      </c>
    </row>
    <row r="138" spans="1:16" s="32" customFormat="1" ht="15.75" customHeight="1" x14ac:dyDescent="0.2">
      <c r="A138" s="106"/>
      <c r="B138" s="68"/>
      <c r="C138" s="68"/>
      <c r="D138" s="107"/>
      <c r="E138" s="68"/>
      <c r="F138" s="68"/>
      <c r="G138" s="185" t="s">
        <v>254</v>
      </c>
      <c r="H138" s="186"/>
      <c r="I138" s="187"/>
      <c r="J138" s="68">
        <f>SUM(J137)</f>
        <v>540</v>
      </c>
      <c r="K138" s="102"/>
      <c r="L138" s="103"/>
      <c r="M138" s="101">
        <f>SUM(M137)</f>
        <v>2970</v>
      </c>
      <c r="N138" s="29"/>
      <c r="O138" s="64"/>
      <c r="P138" s="30"/>
    </row>
    <row r="139" spans="1:16" s="32" customFormat="1" ht="86.25" customHeight="1" x14ac:dyDescent="0.2">
      <c r="A139" s="95" t="s">
        <v>135</v>
      </c>
      <c r="B139" s="172" t="s">
        <v>242</v>
      </c>
      <c r="C139" s="172"/>
      <c r="D139" s="172"/>
      <c r="E139" s="172"/>
      <c r="F139" s="172"/>
      <c r="G139" s="172"/>
      <c r="H139" s="172"/>
      <c r="I139" s="172"/>
      <c r="J139" s="172"/>
      <c r="K139" s="33"/>
      <c r="L139" s="29"/>
      <c r="M139" s="30"/>
      <c r="N139" s="29"/>
      <c r="O139" s="31"/>
      <c r="P139" s="30"/>
    </row>
    <row r="140" spans="1:16" s="32" customFormat="1" ht="13.5" x14ac:dyDescent="0.2">
      <c r="A140" s="46" t="s">
        <v>136</v>
      </c>
      <c r="B140" s="44" t="s">
        <v>14</v>
      </c>
      <c r="C140" s="44" t="s">
        <v>23</v>
      </c>
      <c r="D140" s="45">
        <v>1</v>
      </c>
      <c r="E140" s="46" t="s">
        <v>24</v>
      </c>
      <c r="F140" s="44">
        <v>26</v>
      </c>
      <c r="G140" s="44">
        <v>70</v>
      </c>
      <c r="H140" s="44">
        <v>1</v>
      </c>
      <c r="I140" s="35" t="s">
        <v>201</v>
      </c>
      <c r="J140" s="44">
        <v>252</v>
      </c>
      <c r="K140" s="130">
        <v>3.22</v>
      </c>
      <c r="L140" s="141">
        <v>0.05</v>
      </c>
      <c r="M140" s="101">
        <f t="shared" ref="M140:M143" si="4">K140*J140</f>
        <v>811.44</v>
      </c>
      <c r="N140" s="128" t="s">
        <v>538</v>
      </c>
      <c r="O140" s="127" t="s">
        <v>403</v>
      </c>
      <c r="P140" s="128" t="s">
        <v>404</v>
      </c>
    </row>
    <row r="141" spans="1:16" s="32" customFormat="1" ht="13.5" x14ac:dyDescent="0.2">
      <c r="A141" s="46" t="s">
        <v>137</v>
      </c>
      <c r="B141" s="49" t="s">
        <v>14</v>
      </c>
      <c r="C141" s="44" t="s">
        <v>23</v>
      </c>
      <c r="D141" s="45">
        <v>1</v>
      </c>
      <c r="E141" s="50">
        <v>0.5</v>
      </c>
      <c r="F141" s="49">
        <v>17</v>
      </c>
      <c r="G141" s="48">
        <v>70</v>
      </c>
      <c r="H141" s="48">
        <v>1</v>
      </c>
      <c r="I141" s="35" t="s">
        <v>201</v>
      </c>
      <c r="J141" s="49">
        <v>144</v>
      </c>
      <c r="K141" s="130">
        <v>3.32</v>
      </c>
      <c r="L141" s="141">
        <v>0.05</v>
      </c>
      <c r="M141" s="101">
        <f t="shared" si="4"/>
        <v>478.08</v>
      </c>
      <c r="N141" s="132" t="s">
        <v>539</v>
      </c>
      <c r="O141" s="127" t="s">
        <v>403</v>
      </c>
      <c r="P141" s="132" t="s">
        <v>405</v>
      </c>
    </row>
    <row r="142" spans="1:16" s="32" customFormat="1" ht="13.5" x14ac:dyDescent="0.2">
      <c r="A142" s="46" t="s">
        <v>138</v>
      </c>
      <c r="B142" s="44" t="s">
        <v>19</v>
      </c>
      <c r="C142" s="44" t="s">
        <v>23</v>
      </c>
      <c r="D142" s="45">
        <v>1</v>
      </c>
      <c r="E142" s="46" t="s">
        <v>24</v>
      </c>
      <c r="F142" s="44">
        <v>17</v>
      </c>
      <c r="G142" s="44">
        <v>70</v>
      </c>
      <c r="H142" s="44">
        <v>1</v>
      </c>
      <c r="I142" s="35" t="s">
        <v>201</v>
      </c>
      <c r="J142" s="44">
        <v>3600</v>
      </c>
      <c r="K142" s="130">
        <v>3.32</v>
      </c>
      <c r="L142" s="141">
        <v>0.05</v>
      </c>
      <c r="M142" s="101">
        <f t="shared" si="4"/>
        <v>11952</v>
      </c>
      <c r="N142" s="128" t="s">
        <v>540</v>
      </c>
      <c r="O142" s="127" t="s">
        <v>403</v>
      </c>
      <c r="P142" s="128" t="s">
        <v>406</v>
      </c>
    </row>
    <row r="143" spans="1:16" s="32" customFormat="1" ht="27" x14ac:dyDescent="0.2">
      <c r="A143" s="66" t="s">
        <v>139</v>
      </c>
      <c r="B143" s="65" t="s">
        <v>140</v>
      </c>
      <c r="C143" s="65" t="s">
        <v>141</v>
      </c>
      <c r="D143" s="59">
        <v>1</v>
      </c>
      <c r="E143" s="66" t="s">
        <v>48</v>
      </c>
      <c r="F143" s="67">
        <v>19</v>
      </c>
      <c r="G143" s="67">
        <v>70</v>
      </c>
      <c r="H143" s="67">
        <v>1</v>
      </c>
      <c r="I143" s="68" t="s">
        <v>201</v>
      </c>
      <c r="J143" s="67">
        <v>360</v>
      </c>
      <c r="K143" s="130">
        <v>5.42</v>
      </c>
      <c r="L143" s="141">
        <v>0.05</v>
      </c>
      <c r="M143" s="101">
        <f t="shared" si="4"/>
        <v>1951.2</v>
      </c>
      <c r="N143" s="128" t="s">
        <v>541</v>
      </c>
      <c r="O143" s="127" t="s">
        <v>407</v>
      </c>
      <c r="P143" s="128" t="s">
        <v>408</v>
      </c>
    </row>
    <row r="144" spans="1:16" s="32" customFormat="1" ht="15.75" customHeight="1" x14ac:dyDescent="0.2">
      <c r="A144" s="66"/>
      <c r="B144" s="65"/>
      <c r="C144" s="65"/>
      <c r="D144" s="59"/>
      <c r="E144" s="66"/>
      <c r="F144" s="67"/>
      <c r="G144" s="185" t="s">
        <v>255</v>
      </c>
      <c r="H144" s="186"/>
      <c r="I144" s="187"/>
      <c r="J144" s="67">
        <f>SUM(J140:J143)</f>
        <v>4356</v>
      </c>
      <c r="K144" s="47"/>
      <c r="L144" s="103"/>
      <c r="M144" s="101">
        <f>SUM(M140:M143)</f>
        <v>15192.720000000001</v>
      </c>
      <c r="N144" s="29"/>
      <c r="O144" s="31"/>
      <c r="P144" s="30"/>
    </row>
    <row r="145" spans="1:16" s="32" customFormat="1" ht="61.5" customHeight="1" x14ac:dyDescent="0.2">
      <c r="A145" s="95" t="s">
        <v>142</v>
      </c>
      <c r="B145" s="172" t="s">
        <v>208</v>
      </c>
      <c r="C145" s="172"/>
      <c r="D145" s="172"/>
      <c r="E145" s="172"/>
      <c r="F145" s="172"/>
      <c r="G145" s="172"/>
      <c r="H145" s="172"/>
      <c r="I145" s="172"/>
      <c r="J145" s="172"/>
      <c r="K145" s="33"/>
      <c r="L145" s="29"/>
      <c r="M145" s="30"/>
      <c r="N145" s="29"/>
      <c r="O145" s="31"/>
      <c r="P145" s="30"/>
    </row>
    <row r="146" spans="1:16" s="32" customFormat="1" ht="13.5" x14ac:dyDescent="0.2">
      <c r="A146" s="39" t="s">
        <v>143</v>
      </c>
      <c r="B146" s="35">
        <v>1</v>
      </c>
      <c r="C146" s="35" t="s">
        <v>23</v>
      </c>
      <c r="D146" s="38">
        <v>1</v>
      </c>
      <c r="E146" s="39" t="s">
        <v>24</v>
      </c>
      <c r="F146" s="35">
        <v>36</v>
      </c>
      <c r="G146" s="35">
        <v>75</v>
      </c>
      <c r="H146" s="35">
        <v>1</v>
      </c>
      <c r="I146" s="35" t="s">
        <v>201</v>
      </c>
      <c r="J146" s="35">
        <v>72</v>
      </c>
      <c r="K146" s="130">
        <v>2.79</v>
      </c>
      <c r="L146" s="141">
        <v>0.05</v>
      </c>
      <c r="M146" s="101">
        <f t="shared" ref="M146:M152" si="5">K146*J146</f>
        <v>200.88</v>
      </c>
      <c r="N146" s="128" t="s">
        <v>542</v>
      </c>
      <c r="O146" s="127" t="s">
        <v>409</v>
      </c>
      <c r="P146" s="128" t="s">
        <v>410</v>
      </c>
    </row>
    <row r="147" spans="1:16" s="32" customFormat="1" ht="13.5" x14ac:dyDescent="0.2">
      <c r="A147" s="39" t="s">
        <v>144</v>
      </c>
      <c r="B147" s="35">
        <v>1</v>
      </c>
      <c r="C147" s="35" t="s">
        <v>23</v>
      </c>
      <c r="D147" s="38">
        <v>1</v>
      </c>
      <c r="E147" s="39" t="s">
        <v>24</v>
      </c>
      <c r="F147" s="35">
        <v>26</v>
      </c>
      <c r="G147" s="35">
        <v>75</v>
      </c>
      <c r="H147" s="35">
        <v>1</v>
      </c>
      <c r="I147" s="35" t="s">
        <v>201</v>
      </c>
      <c r="J147" s="35">
        <v>252</v>
      </c>
      <c r="K147" s="130">
        <v>2.66</v>
      </c>
      <c r="L147" s="141">
        <v>0.05</v>
      </c>
      <c r="M147" s="101">
        <f t="shared" si="5"/>
        <v>670.32</v>
      </c>
      <c r="N147" s="128" t="s">
        <v>543</v>
      </c>
      <c r="O147" s="127" t="s">
        <v>411</v>
      </c>
      <c r="P147" s="128" t="s">
        <v>412</v>
      </c>
    </row>
    <row r="148" spans="1:16" s="32" customFormat="1" ht="13.5" x14ac:dyDescent="0.2">
      <c r="A148" s="46" t="s">
        <v>145</v>
      </c>
      <c r="B148" s="44">
        <v>0</v>
      </c>
      <c r="C148" s="44" t="s">
        <v>23</v>
      </c>
      <c r="D148" s="45">
        <v>1</v>
      </c>
      <c r="E148" s="46" t="s">
        <v>24</v>
      </c>
      <c r="F148" s="44">
        <v>26</v>
      </c>
      <c r="G148" s="44">
        <v>75</v>
      </c>
      <c r="H148" s="44">
        <v>1</v>
      </c>
      <c r="I148" s="35" t="s">
        <v>201</v>
      </c>
      <c r="J148" s="44">
        <v>72</v>
      </c>
      <c r="K148" s="130">
        <v>2.5299999999999998</v>
      </c>
      <c r="L148" s="141">
        <v>0.05</v>
      </c>
      <c r="M148" s="101">
        <f t="shared" si="5"/>
        <v>182.16</v>
      </c>
      <c r="N148" s="128" t="s">
        <v>544</v>
      </c>
      <c r="O148" s="127" t="s">
        <v>411</v>
      </c>
      <c r="P148" s="128" t="s">
        <v>413</v>
      </c>
    </row>
    <row r="149" spans="1:16" s="32" customFormat="1" ht="13.5" x14ac:dyDescent="0.2">
      <c r="A149" s="39" t="s">
        <v>146</v>
      </c>
      <c r="B149" s="35">
        <v>0</v>
      </c>
      <c r="C149" s="35" t="s">
        <v>23</v>
      </c>
      <c r="D149" s="38">
        <v>1</v>
      </c>
      <c r="E149" s="39" t="s">
        <v>24</v>
      </c>
      <c r="F149" s="35">
        <v>36</v>
      </c>
      <c r="G149" s="35">
        <v>75</v>
      </c>
      <c r="H149" s="35">
        <v>1</v>
      </c>
      <c r="I149" s="35" t="s">
        <v>201</v>
      </c>
      <c r="J149" s="35">
        <v>252</v>
      </c>
      <c r="K149" s="130">
        <v>2.66</v>
      </c>
      <c r="L149" s="141">
        <v>0.05</v>
      </c>
      <c r="M149" s="101">
        <f t="shared" si="5"/>
        <v>670.32</v>
      </c>
      <c r="N149" s="128" t="s">
        <v>545</v>
      </c>
      <c r="O149" s="127" t="s">
        <v>409</v>
      </c>
      <c r="P149" s="128" t="s">
        <v>414</v>
      </c>
    </row>
    <row r="150" spans="1:16" s="32" customFormat="1" ht="13.5" x14ac:dyDescent="0.2">
      <c r="A150" s="46" t="s">
        <v>147</v>
      </c>
      <c r="B150" s="44" t="s">
        <v>10</v>
      </c>
      <c r="C150" s="44" t="s">
        <v>23</v>
      </c>
      <c r="D150" s="45">
        <v>1</v>
      </c>
      <c r="E150" s="46" t="s">
        <v>24</v>
      </c>
      <c r="F150" s="44">
        <v>26</v>
      </c>
      <c r="G150" s="44">
        <v>75</v>
      </c>
      <c r="H150" s="44">
        <v>1</v>
      </c>
      <c r="I150" s="35" t="s">
        <v>201</v>
      </c>
      <c r="J150" s="44">
        <v>5040</v>
      </c>
      <c r="K150" s="130">
        <v>2.4</v>
      </c>
      <c r="L150" s="141">
        <v>0.05</v>
      </c>
      <c r="M150" s="101">
        <f t="shared" si="5"/>
        <v>12096</v>
      </c>
      <c r="N150" s="128" t="s">
        <v>546</v>
      </c>
      <c r="O150" s="127" t="s">
        <v>411</v>
      </c>
      <c r="P150" s="128" t="s">
        <v>415</v>
      </c>
    </row>
    <row r="151" spans="1:16" s="32" customFormat="1" ht="13.5" x14ac:dyDescent="0.2">
      <c r="A151" s="39" t="s">
        <v>148</v>
      </c>
      <c r="B151" s="40" t="s">
        <v>150</v>
      </c>
      <c r="C151" s="40" t="s">
        <v>39</v>
      </c>
      <c r="D151" s="70">
        <v>2</v>
      </c>
      <c r="E151" s="41">
        <v>0.5</v>
      </c>
      <c r="F151" s="40">
        <v>26</v>
      </c>
      <c r="G151" s="40">
        <v>90</v>
      </c>
      <c r="H151" s="40">
        <v>1</v>
      </c>
      <c r="I151" s="35" t="s">
        <v>201</v>
      </c>
      <c r="J151" s="42">
        <v>180</v>
      </c>
      <c r="K151" s="130">
        <v>3.82</v>
      </c>
      <c r="L151" s="141">
        <v>0.05</v>
      </c>
      <c r="M151" s="101">
        <f t="shared" si="5"/>
        <v>687.6</v>
      </c>
      <c r="N151" s="132" t="s">
        <v>547</v>
      </c>
      <c r="O151" s="127" t="s">
        <v>411</v>
      </c>
      <c r="P151" s="132" t="s">
        <v>416</v>
      </c>
    </row>
    <row r="152" spans="1:16" s="32" customFormat="1" ht="13.5" x14ac:dyDescent="0.2">
      <c r="A152" s="39" t="s">
        <v>149</v>
      </c>
      <c r="B152" s="40" t="s">
        <v>150</v>
      </c>
      <c r="C152" s="40" t="s">
        <v>39</v>
      </c>
      <c r="D152" s="45">
        <v>1</v>
      </c>
      <c r="E152" s="41">
        <v>0.5</v>
      </c>
      <c r="F152" s="40">
        <v>26</v>
      </c>
      <c r="G152" s="40">
        <v>75</v>
      </c>
      <c r="H152" s="40">
        <v>1</v>
      </c>
      <c r="I152" s="35" t="s">
        <v>201</v>
      </c>
      <c r="J152" s="42">
        <v>2340</v>
      </c>
      <c r="K152" s="130">
        <v>2.5299999999999998</v>
      </c>
      <c r="L152" s="141">
        <v>0.05</v>
      </c>
      <c r="M152" s="101">
        <f t="shared" si="5"/>
        <v>5920.2</v>
      </c>
      <c r="N152" s="132" t="s">
        <v>548</v>
      </c>
      <c r="O152" s="127" t="s">
        <v>411</v>
      </c>
      <c r="P152" s="132" t="s">
        <v>417</v>
      </c>
    </row>
    <row r="153" spans="1:16" s="32" customFormat="1" ht="13.5" x14ac:dyDescent="0.2">
      <c r="A153" s="39"/>
      <c r="B153" s="40"/>
      <c r="C153" s="40"/>
      <c r="D153" s="38"/>
      <c r="E153" s="41"/>
      <c r="F153" s="40"/>
      <c r="G153" s="185" t="s">
        <v>256</v>
      </c>
      <c r="H153" s="186"/>
      <c r="I153" s="187"/>
      <c r="J153" s="42">
        <f>SUM(J146:J152)</f>
        <v>8208</v>
      </c>
      <c r="K153" s="109"/>
      <c r="L153" s="103"/>
      <c r="M153" s="101">
        <f>SUM(M146:M152)</f>
        <v>20427.48</v>
      </c>
      <c r="N153" s="29"/>
      <c r="O153" s="31"/>
      <c r="P153" s="30"/>
    </row>
    <row r="154" spans="1:16" s="32" customFormat="1" ht="75" customHeight="1" x14ac:dyDescent="0.2">
      <c r="A154" s="95" t="s">
        <v>151</v>
      </c>
      <c r="B154" s="172" t="s">
        <v>209</v>
      </c>
      <c r="C154" s="172"/>
      <c r="D154" s="172"/>
      <c r="E154" s="172"/>
      <c r="F154" s="172"/>
      <c r="G154" s="172"/>
      <c r="H154" s="172"/>
      <c r="I154" s="172"/>
      <c r="J154" s="172"/>
      <c r="K154" s="33"/>
      <c r="L154" s="29"/>
      <c r="M154" s="30"/>
      <c r="N154" s="29"/>
      <c r="O154" s="31"/>
      <c r="P154" s="30"/>
    </row>
    <row r="155" spans="1:16" s="32" customFormat="1" ht="27" x14ac:dyDescent="0.2">
      <c r="A155" s="74" t="s">
        <v>152</v>
      </c>
      <c r="B155" s="69" t="s">
        <v>69</v>
      </c>
      <c r="C155" s="69" t="s">
        <v>39</v>
      </c>
      <c r="D155" s="70">
        <v>2</v>
      </c>
      <c r="E155" s="71">
        <v>0.375</v>
      </c>
      <c r="F155" s="69">
        <v>17</v>
      </c>
      <c r="G155" s="72">
        <v>70</v>
      </c>
      <c r="H155" s="73">
        <v>1</v>
      </c>
      <c r="I155" s="35" t="s">
        <v>201</v>
      </c>
      <c r="J155" s="69">
        <v>504</v>
      </c>
      <c r="K155" s="139">
        <v>3.94</v>
      </c>
      <c r="L155" s="141">
        <v>0.05</v>
      </c>
      <c r="M155" s="101">
        <f t="shared" ref="M155:M162" si="6">K155*J155</f>
        <v>1985.76</v>
      </c>
      <c r="N155" s="191" t="s">
        <v>549</v>
      </c>
      <c r="O155" s="192" t="s">
        <v>432</v>
      </c>
      <c r="P155" s="191" t="s">
        <v>418</v>
      </c>
    </row>
    <row r="156" spans="1:16" s="32" customFormat="1" ht="13.5" x14ac:dyDescent="0.2">
      <c r="A156" s="74" t="s">
        <v>153</v>
      </c>
      <c r="B156" s="74" t="s">
        <v>14</v>
      </c>
      <c r="C156" s="74" t="s">
        <v>111</v>
      </c>
      <c r="D156" s="70">
        <v>2</v>
      </c>
      <c r="E156" s="75" t="s">
        <v>24</v>
      </c>
      <c r="F156" s="74">
        <v>26</v>
      </c>
      <c r="G156" s="74">
        <v>90</v>
      </c>
      <c r="H156" s="74">
        <v>1</v>
      </c>
      <c r="I156" s="35" t="s">
        <v>201</v>
      </c>
      <c r="J156" s="74">
        <v>504</v>
      </c>
      <c r="K156" s="139">
        <v>4.71</v>
      </c>
      <c r="L156" s="141">
        <v>0.05</v>
      </c>
      <c r="M156" s="101">
        <f t="shared" si="6"/>
        <v>2373.84</v>
      </c>
      <c r="N156" s="130" t="s">
        <v>550</v>
      </c>
      <c r="O156" s="127" t="s">
        <v>429</v>
      </c>
      <c r="P156" s="130" t="s">
        <v>419</v>
      </c>
    </row>
    <row r="157" spans="1:16" s="32" customFormat="1" ht="13.5" x14ac:dyDescent="0.2">
      <c r="A157" s="74" t="s">
        <v>154</v>
      </c>
      <c r="B157" s="74" t="s">
        <v>14</v>
      </c>
      <c r="C157" s="74" t="s">
        <v>39</v>
      </c>
      <c r="D157" s="70">
        <v>2</v>
      </c>
      <c r="E157" s="75" t="s">
        <v>24</v>
      </c>
      <c r="F157" s="74">
        <v>26</v>
      </c>
      <c r="G157" s="74">
        <v>70</v>
      </c>
      <c r="H157" s="74">
        <v>1</v>
      </c>
      <c r="I157" s="35" t="s">
        <v>201</v>
      </c>
      <c r="J157" s="74">
        <v>720</v>
      </c>
      <c r="K157" s="139">
        <v>4</v>
      </c>
      <c r="L157" s="141">
        <v>0.05</v>
      </c>
      <c r="M157" s="101">
        <f t="shared" si="6"/>
        <v>2880</v>
      </c>
      <c r="N157" s="134" t="s">
        <v>551</v>
      </c>
      <c r="O157" s="127" t="s">
        <v>429</v>
      </c>
      <c r="P157" s="134" t="s">
        <v>420</v>
      </c>
    </row>
    <row r="158" spans="1:16" s="32" customFormat="1" ht="13.5" x14ac:dyDescent="0.2">
      <c r="A158" s="74" t="s">
        <v>155</v>
      </c>
      <c r="B158" s="74" t="s">
        <v>69</v>
      </c>
      <c r="C158" s="74" t="s">
        <v>39</v>
      </c>
      <c r="D158" s="70">
        <v>1</v>
      </c>
      <c r="E158" s="75" t="s">
        <v>48</v>
      </c>
      <c r="F158" s="74">
        <v>13</v>
      </c>
      <c r="G158" s="74">
        <v>70</v>
      </c>
      <c r="H158" s="74">
        <v>1</v>
      </c>
      <c r="I158" s="35" t="s">
        <v>201</v>
      </c>
      <c r="J158" s="74">
        <v>144</v>
      </c>
      <c r="K158" s="139">
        <v>2.9</v>
      </c>
      <c r="L158" s="141">
        <v>0.05</v>
      </c>
      <c r="M158" s="101">
        <f t="shared" si="6"/>
        <v>417.59999999999997</v>
      </c>
      <c r="N158" s="134" t="s">
        <v>552</v>
      </c>
      <c r="O158" s="127" t="s">
        <v>430</v>
      </c>
      <c r="P158" s="134" t="s">
        <v>421</v>
      </c>
    </row>
    <row r="159" spans="1:16" s="32" customFormat="1" ht="13.5" x14ac:dyDescent="0.2">
      <c r="A159" s="74" t="s">
        <v>156</v>
      </c>
      <c r="B159" s="74" t="s">
        <v>74</v>
      </c>
      <c r="C159" s="74" t="s">
        <v>39</v>
      </c>
      <c r="D159" s="70">
        <v>2</v>
      </c>
      <c r="E159" s="75" t="s">
        <v>48</v>
      </c>
      <c r="F159" s="74">
        <v>11</v>
      </c>
      <c r="G159" s="74">
        <v>70</v>
      </c>
      <c r="H159" s="74">
        <v>1</v>
      </c>
      <c r="I159" s="35" t="s">
        <v>201</v>
      </c>
      <c r="J159" s="74">
        <v>144</v>
      </c>
      <c r="K159" s="139">
        <v>5.71</v>
      </c>
      <c r="L159" s="141">
        <v>0.05</v>
      </c>
      <c r="M159" s="101">
        <f t="shared" si="6"/>
        <v>822.24</v>
      </c>
      <c r="N159" s="134" t="s">
        <v>553</v>
      </c>
      <c r="O159" s="127" t="s">
        <v>430</v>
      </c>
      <c r="P159" s="134" t="s">
        <v>422</v>
      </c>
    </row>
    <row r="160" spans="1:16" s="32" customFormat="1" ht="13.5" x14ac:dyDescent="0.2">
      <c r="A160" s="74" t="s">
        <v>157</v>
      </c>
      <c r="B160" s="74" t="s">
        <v>74</v>
      </c>
      <c r="C160" s="74" t="s">
        <v>39</v>
      </c>
      <c r="D160" s="70">
        <v>1</v>
      </c>
      <c r="E160" s="75" t="s">
        <v>48</v>
      </c>
      <c r="F160" s="74">
        <v>13</v>
      </c>
      <c r="G160" s="74">
        <v>70</v>
      </c>
      <c r="H160" s="74">
        <v>1</v>
      </c>
      <c r="I160" s="35" t="s">
        <v>201</v>
      </c>
      <c r="J160" s="74">
        <v>144</v>
      </c>
      <c r="K160" s="139">
        <v>4.5</v>
      </c>
      <c r="L160" s="141">
        <v>0.05</v>
      </c>
      <c r="M160" s="101">
        <f t="shared" si="6"/>
        <v>648</v>
      </c>
      <c r="N160" s="134" t="s">
        <v>554</v>
      </c>
      <c r="O160" s="127" t="s">
        <v>430</v>
      </c>
      <c r="P160" s="134" t="s">
        <v>423</v>
      </c>
    </row>
    <row r="161" spans="1:18" s="32" customFormat="1" ht="13.5" x14ac:dyDescent="0.2">
      <c r="A161" s="74" t="s">
        <v>158</v>
      </c>
      <c r="B161" s="72" t="s">
        <v>74</v>
      </c>
      <c r="C161" s="69" t="s">
        <v>39</v>
      </c>
      <c r="D161" s="70">
        <v>2</v>
      </c>
      <c r="E161" s="71">
        <v>0.375</v>
      </c>
      <c r="F161" s="72">
        <v>13</v>
      </c>
      <c r="G161" s="72">
        <v>70</v>
      </c>
      <c r="H161" s="73">
        <v>1</v>
      </c>
      <c r="I161" s="35" t="s">
        <v>201</v>
      </c>
      <c r="J161" s="69">
        <v>144</v>
      </c>
      <c r="K161" s="139">
        <v>4.3899999999999997</v>
      </c>
      <c r="L161" s="141">
        <v>0.05</v>
      </c>
      <c r="M161" s="101">
        <f t="shared" si="6"/>
        <v>632.16</v>
      </c>
      <c r="N161" s="134" t="s">
        <v>555</v>
      </c>
      <c r="O161" s="127" t="s">
        <v>430</v>
      </c>
      <c r="P161" s="134" t="s">
        <v>424</v>
      </c>
    </row>
    <row r="162" spans="1:18" s="32" customFormat="1" ht="13.5" x14ac:dyDescent="0.2">
      <c r="A162" s="74" t="s">
        <v>159</v>
      </c>
      <c r="B162" s="72" t="s">
        <v>128</v>
      </c>
      <c r="C162" s="69" t="s">
        <v>39</v>
      </c>
      <c r="D162" s="70">
        <v>2</v>
      </c>
      <c r="E162" s="71">
        <v>0.375</v>
      </c>
      <c r="F162" s="72" t="s">
        <v>121</v>
      </c>
      <c r="G162" s="72">
        <v>70</v>
      </c>
      <c r="H162" s="73">
        <v>1</v>
      </c>
      <c r="I162" s="35" t="s">
        <v>201</v>
      </c>
      <c r="J162" s="69">
        <v>288</v>
      </c>
      <c r="K162" s="139">
        <v>6.88</v>
      </c>
      <c r="L162" s="141">
        <v>0.05</v>
      </c>
      <c r="M162" s="101">
        <f t="shared" si="6"/>
        <v>1981.44</v>
      </c>
      <c r="N162" s="134" t="s">
        <v>556</v>
      </c>
      <c r="O162" s="127" t="s">
        <v>430</v>
      </c>
      <c r="P162" s="134" t="s">
        <v>425</v>
      </c>
    </row>
    <row r="163" spans="1:18" s="32" customFormat="1" ht="13.5" x14ac:dyDescent="0.2">
      <c r="A163" s="74"/>
      <c r="B163" s="72"/>
      <c r="C163" s="69"/>
      <c r="D163" s="70"/>
      <c r="E163" s="71"/>
      <c r="F163" s="72"/>
      <c r="G163" s="185" t="s">
        <v>257</v>
      </c>
      <c r="H163" s="186"/>
      <c r="I163" s="187"/>
      <c r="J163" s="69">
        <f>SUM(J155:J162)</f>
        <v>2592</v>
      </c>
      <c r="K163" s="108"/>
      <c r="L163" s="103"/>
      <c r="M163" s="101">
        <f>SUM(M155:M162)</f>
        <v>11741.04</v>
      </c>
      <c r="N163" s="29"/>
      <c r="O163" s="31"/>
      <c r="P163" s="30"/>
    </row>
    <row r="164" spans="1:18" s="32" customFormat="1" ht="98.25" customHeight="1" x14ac:dyDescent="0.2">
      <c r="A164" s="95" t="s">
        <v>160</v>
      </c>
      <c r="B164" s="172" t="s">
        <v>243</v>
      </c>
      <c r="C164" s="172"/>
      <c r="D164" s="172"/>
      <c r="E164" s="172"/>
      <c r="F164" s="172"/>
      <c r="G164" s="172"/>
      <c r="H164" s="172"/>
      <c r="I164" s="172"/>
      <c r="J164" s="172"/>
      <c r="K164" s="33"/>
      <c r="L164" s="29"/>
      <c r="M164" s="30"/>
      <c r="N164" s="29"/>
      <c r="O164" s="31"/>
      <c r="P164" s="30"/>
    </row>
    <row r="165" spans="1:18" s="32" customFormat="1" ht="13.5" customHeight="1" x14ac:dyDescent="0.25">
      <c r="A165" s="106" t="s">
        <v>258</v>
      </c>
      <c r="B165" s="69" t="s">
        <v>14</v>
      </c>
      <c r="C165" s="69" t="s">
        <v>39</v>
      </c>
      <c r="D165" s="70">
        <v>1</v>
      </c>
      <c r="E165" s="71">
        <v>0.5</v>
      </c>
      <c r="F165" s="69">
        <v>26</v>
      </c>
      <c r="G165" s="72">
        <v>20</v>
      </c>
      <c r="H165" s="73">
        <v>1</v>
      </c>
      <c r="I165" s="35" t="s">
        <v>201</v>
      </c>
      <c r="J165" s="69">
        <v>96</v>
      </c>
      <c r="K165" s="140">
        <v>19</v>
      </c>
      <c r="L165" s="141">
        <v>0.05</v>
      </c>
      <c r="M165" s="101">
        <f t="shared" ref="M165" si="7">K165*J165</f>
        <v>1824</v>
      </c>
      <c r="N165" s="193" t="s">
        <v>557</v>
      </c>
      <c r="O165" s="30" t="s">
        <v>431</v>
      </c>
      <c r="P165" s="193" t="s">
        <v>426</v>
      </c>
    </row>
    <row r="166" spans="1:18" s="32" customFormat="1" ht="13.5" x14ac:dyDescent="0.2">
      <c r="A166" s="106"/>
      <c r="B166" s="69"/>
      <c r="C166" s="69"/>
      <c r="D166" s="70"/>
      <c r="E166" s="71"/>
      <c r="F166" s="69"/>
      <c r="G166" s="185" t="s">
        <v>259</v>
      </c>
      <c r="H166" s="186"/>
      <c r="I166" s="187"/>
      <c r="J166" s="69">
        <f>SUM(J165)</f>
        <v>96</v>
      </c>
      <c r="K166" s="74"/>
      <c r="L166" s="29"/>
      <c r="M166" s="101">
        <f>SUM(M165)</f>
        <v>1824</v>
      </c>
      <c r="N166" s="29"/>
      <c r="O166" s="31"/>
      <c r="P166" s="30"/>
    </row>
    <row r="167" spans="1:18" s="32" customFormat="1" ht="13.5" x14ac:dyDescent="0.2">
      <c r="A167" s="106"/>
      <c r="B167" s="69"/>
      <c r="C167" s="69"/>
      <c r="D167" s="70"/>
      <c r="E167" s="71"/>
      <c r="F167" s="69"/>
      <c r="G167" s="156" t="s">
        <v>260</v>
      </c>
      <c r="H167" s="157"/>
      <c r="I167" s="158"/>
      <c r="J167" s="165">
        <f>SUM(J64+J84+J135+J138+J144+J153+J163+J166)</f>
        <v>130665</v>
      </c>
      <c r="K167" s="189" t="s">
        <v>261</v>
      </c>
      <c r="L167" s="190"/>
      <c r="M167" s="110">
        <f>SUM(M64+M84+M135+M138+M144+M153+M163+M166)</f>
        <v>538321.98</v>
      </c>
      <c r="N167" s="29"/>
      <c r="O167" s="31"/>
      <c r="P167" s="30"/>
    </row>
    <row r="168" spans="1:18" s="32" customFormat="1" ht="13.5" x14ac:dyDescent="0.2">
      <c r="A168" s="106"/>
      <c r="B168" s="69"/>
      <c r="C168" s="69"/>
      <c r="D168" s="70"/>
      <c r="E168" s="71"/>
      <c r="F168" s="69"/>
      <c r="G168" s="159"/>
      <c r="H168" s="160"/>
      <c r="I168" s="161"/>
      <c r="J168" s="166"/>
      <c r="K168" s="189" t="s">
        <v>560</v>
      </c>
      <c r="L168" s="190"/>
      <c r="M168" s="110">
        <f>M167*0.05</f>
        <v>26916.099000000002</v>
      </c>
      <c r="N168" s="29"/>
      <c r="O168" s="31"/>
      <c r="P168" s="30"/>
    </row>
    <row r="169" spans="1:18" s="32" customFormat="1" ht="13.5" x14ac:dyDescent="0.2">
      <c r="A169" s="106"/>
      <c r="B169" s="69"/>
      <c r="C169" s="69"/>
      <c r="D169" s="70"/>
      <c r="E169" s="71"/>
      <c r="F169" s="69"/>
      <c r="G169" s="162"/>
      <c r="H169" s="163"/>
      <c r="I169" s="164"/>
      <c r="J169" s="167"/>
      <c r="K169" s="189" t="s">
        <v>263</v>
      </c>
      <c r="L169" s="190"/>
      <c r="M169" s="110">
        <f>SUM(M167:M168)</f>
        <v>565238.07900000003</v>
      </c>
      <c r="N169" s="29"/>
      <c r="O169" s="31"/>
      <c r="P169" s="30"/>
      <c r="R169" s="144"/>
    </row>
    <row r="170" spans="1:18" s="32" customFormat="1" ht="46.5" hidden="1" customHeight="1" x14ac:dyDescent="0.2">
      <c r="A170" s="93" t="s">
        <v>161</v>
      </c>
      <c r="B170" s="181" t="s">
        <v>244</v>
      </c>
      <c r="C170" s="181"/>
      <c r="D170" s="181"/>
      <c r="E170" s="181"/>
      <c r="F170" s="181"/>
      <c r="G170" s="181"/>
      <c r="H170" s="181"/>
      <c r="I170" s="181"/>
      <c r="J170" s="181"/>
      <c r="K170" s="40"/>
      <c r="L170" s="29"/>
      <c r="M170" s="30"/>
      <c r="N170" s="29"/>
      <c r="O170" s="31"/>
      <c r="P170" s="30"/>
    </row>
    <row r="171" spans="1:18" s="32" customFormat="1" ht="13.5" hidden="1" x14ac:dyDescent="0.2">
      <c r="A171" s="46" t="s">
        <v>162</v>
      </c>
      <c r="B171" s="44" t="s">
        <v>69</v>
      </c>
      <c r="C171" s="35" t="s">
        <v>23</v>
      </c>
      <c r="D171" s="38">
        <v>1</v>
      </c>
      <c r="E171" s="46" t="s">
        <v>24</v>
      </c>
      <c r="F171" s="44">
        <v>13</v>
      </c>
      <c r="G171" s="44">
        <v>46</v>
      </c>
      <c r="H171" s="44">
        <v>1</v>
      </c>
      <c r="I171" s="35" t="s">
        <v>201</v>
      </c>
      <c r="J171" s="44">
        <v>72</v>
      </c>
      <c r="K171" s="104"/>
      <c r="L171" s="116"/>
      <c r="M171" s="101"/>
      <c r="N171" s="29"/>
      <c r="O171" s="31"/>
      <c r="P171" s="30"/>
    </row>
    <row r="172" spans="1:18" s="32" customFormat="1" ht="13.5" hidden="1" x14ac:dyDescent="0.2">
      <c r="A172" s="46" t="s">
        <v>163</v>
      </c>
      <c r="B172" s="44" t="s">
        <v>74</v>
      </c>
      <c r="C172" s="35" t="s">
        <v>23</v>
      </c>
      <c r="D172" s="38">
        <v>1</v>
      </c>
      <c r="E172" s="50">
        <v>0.5</v>
      </c>
      <c r="F172" s="44">
        <v>13</v>
      </c>
      <c r="G172" s="44">
        <v>46</v>
      </c>
      <c r="H172" s="44">
        <v>1</v>
      </c>
      <c r="I172" s="35" t="s">
        <v>201</v>
      </c>
      <c r="J172" s="44">
        <v>36</v>
      </c>
      <c r="K172" s="104"/>
      <c r="L172" s="116"/>
      <c r="M172" s="101"/>
      <c r="N172" s="29"/>
      <c r="O172" s="31"/>
      <c r="P172" s="30"/>
    </row>
    <row r="173" spans="1:18" s="32" customFormat="1" ht="13.5" hidden="1" x14ac:dyDescent="0.2">
      <c r="A173" s="46" t="s">
        <v>164</v>
      </c>
      <c r="B173" s="44" t="s">
        <v>74</v>
      </c>
      <c r="C173" s="35" t="s">
        <v>23</v>
      </c>
      <c r="D173" s="38">
        <v>1</v>
      </c>
      <c r="E173" s="50">
        <v>0.5</v>
      </c>
      <c r="F173" s="44">
        <v>9</v>
      </c>
      <c r="G173" s="44">
        <v>46</v>
      </c>
      <c r="H173" s="44">
        <v>1</v>
      </c>
      <c r="I173" s="35" t="s">
        <v>201</v>
      </c>
      <c r="J173" s="44">
        <v>36</v>
      </c>
      <c r="K173" s="104"/>
      <c r="L173" s="116"/>
      <c r="M173" s="101"/>
      <c r="N173" s="29"/>
      <c r="O173" s="31"/>
      <c r="P173" s="30"/>
    </row>
    <row r="174" spans="1:18" s="32" customFormat="1" ht="13.5" hidden="1" x14ac:dyDescent="0.2">
      <c r="A174" s="106"/>
      <c r="B174" s="69"/>
      <c r="C174" s="69"/>
      <c r="D174" s="70"/>
      <c r="E174" s="71"/>
      <c r="F174" s="69"/>
      <c r="G174" s="156" t="s">
        <v>264</v>
      </c>
      <c r="H174" s="157"/>
      <c r="I174" s="158"/>
      <c r="J174" s="165">
        <f t="shared" ref="J174" si="8">SUM(J171:J173)</f>
        <v>144</v>
      </c>
      <c r="K174" s="189" t="s">
        <v>261</v>
      </c>
      <c r="L174" s="190"/>
      <c r="M174" s="110"/>
      <c r="N174" s="29"/>
      <c r="O174" s="31"/>
      <c r="P174" s="30"/>
    </row>
    <row r="175" spans="1:18" s="32" customFormat="1" ht="13.5" hidden="1" x14ac:dyDescent="0.2">
      <c r="A175" s="106"/>
      <c r="B175" s="69"/>
      <c r="C175" s="69"/>
      <c r="D175" s="70"/>
      <c r="E175" s="71"/>
      <c r="F175" s="69"/>
      <c r="G175" s="159"/>
      <c r="H175" s="160"/>
      <c r="I175" s="161"/>
      <c r="J175" s="166"/>
      <c r="K175" s="189" t="s">
        <v>262</v>
      </c>
      <c r="L175" s="190"/>
      <c r="M175" s="110"/>
      <c r="N175" s="29"/>
      <c r="O175" s="31"/>
      <c r="P175" s="30"/>
    </row>
    <row r="176" spans="1:18" s="32" customFormat="1" ht="13.5" hidden="1" x14ac:dyDescent="0.2">
      <c r="A176" s="106"/>
      <c r="B176" s="69"/>
      <c r="C176" s="69"/>
      <c r="D176" s="70"/>
      <c r="E176" s="71"/>
      <c r="F176" s="69"/>
      <c r="G176" s="162"/>
      <c r="H176" s="163"/>
      <c r="I176" s="164"/>
      <c r="J176" s="167"/>
      <c r="K176" s="189" t="s">
        <v>263</v>
      </c>
      <c r="L176" s="190"/>
      <c r="M176" s="110"/>
      <c r="N176" s="29"/>
      <c r="O176" s="31"/>
      <c r="P176" s="30"/>
    </row>
    <row r="177" spans="1:16" s="32" customFormat="1" ht="83.25" customHeight="1" x14ac:dyDescent="0.2">
      <c r="A177" s="94" t="s">
        <v>165</v>
      </c>
      <c r="B177" s="182" t="s">
        <v>245</v>
      </c>
      <c r="C177" s="183"/>
      <c r="D177" s="183"/>
      <c r="E177" s="183"/>
      <c r="F177" s="183"/>
      <c r="G177" s="183"/>
      <c r="H177" s="183"/>
      <c r="I177" s="183"/>
      <c r="J177" s="184"/>
      <c r="K177" s="111"/>
      <c r="L177" s="116"/>
      <c r="M177" s="101"/>
      <c r="N177" s="29"/>
      <c r="O177" s="31"/>
      <c r="P177" s="30"/>
    </row>
    <row r="178" spans="1:16" s="32" customFormat="1" ht="13.5" x14ac:dyDescent="0.2">
      <c r="A178" s="74" t="s">
        <v>166</v>
      </c>
      <c r="B178" s="74">
        <v>1</v>
      </c>
      <c r="C178" s="74" t="s">
        <v>55</v>
      </c>
      <c r="D178" s="70">
        <v>1</v>
      </c>
      <c r="E178" s="75" t="s">
        <v>24</v>
      </c>
      <c r="F178" s="74">
        <v>48</v>
      </c>
      <c r="G178" s="74">
        <v>150</v>
      </c>
      <c r="H178" s="74">
        <v>1</v>
      </c>
      <c r="I178" s="35" t="s">
        <v>201</v>
      </c>
      <c r="J178" s="74">
        <v>1260</v>
      </c>
      <c r="K178" s="129">
        <v>7.22</v>
      </c>
      <c r="L178" s="141">
        <v>0.05</v>
      </c>
      <c r="M178" s="101">
        <f t="shared" ref="M178:M183" si="9">K178*J178</f>
        <v>9097.1999999999989</v>
      </c>
      <c r="N178" s="137" t="s">
        <v>472</v>
      </c>
      <c r="O178" s="130" t="s">
        <v>326</v>
      </c>
      <c r="P178" s="137" t="s">
        <v>327</v>
      </c>
    </row>
    <row r="179" spans="1:16" s="32" customFormat="1" x14ac:dyDescent="0.25">
      <c r="A179" s="74" t="s">
        <v>167</v>
      </c>
      <c r="B179" s="69">
        <v>0</v>
      </c>
      <c r="C179" s="69" t="s">
        <v>39</v>
      </c>
      <c r="D179" s="70" t="s">
        <v>40</v>
      </c>
      <c r="E179" s="71">
        <v>0.5</v>
      </c>
      <c r="F179" s="69">
        <v>40</v>
      </c>
      <c r="G179" s="72">
        <v>90</v>
      </c>
      <c r="H179" s="73">
        <v>1</v>
      </c>
      <c r="I179" s="35" t="s">
        <v>201</v>
      </c>
      <c r="J179" s="69">
        <v>432</v>
      </c>
      <c r="K179" s="129">
        <v>3.69</v>
      </c>
      <c r="L179" s="141">
        <v>0.05</v>
      </c>
      <c r="M179" s="101">
        <f t="shared" si="9"/>
        <v>1594.08</v>
      </c>
      <c r="N179" s="137" t="s">
        <v>488</v>
      </c>
      <c r="O179" s="130" t="s">
        <v>326</v>
      </c>
      <c r="P179" s="194" t="s">
        <v>344</v>
      </c>
    </row>
    <row r="180" spans="1:16" s="32" customFormat="1" ht="13.5" x14ac:dyDescent="0.2">
      <c r="A180" s="74" t="s">
        <v>212</v>
      </c>
      <c r="B180" s="74" t="s">
        <v>14</v>
      </c>
      <c r="C180" s="74" t="s">
        <v>23</v>
      </c>
      <c r="D180" s="70">
        <v>2</v>
      </c>
      <c r="E180" s="75" t="s">
        <v>24</v>
      </c>
      <c r="F180" s="74">
        <v>22</v>
      </c>
      <c r="G180" s="74">
        <v>70</v>
      </c>
      <c r="H180" s="74">
        <v>1</v>
      </c>
      <c r="I180" s="35" t="s">
        <v>201</v>
      </c>
      <c r="J180" s="74">
        <v>432</v>
      </c>
      <c r="K180" s="129">
        <v>5.15</v>
      </c>
      <c r="L180" s="141">
        <v>0.05</v>
      </c>
      <c r="M180" s="101">
        <f t="shared" si="9"/>
        <v>2224.8000000000002</v>
      </c>
      <c r="N180" s="137" t="s">
        <v>476</v>
      </c>
      <c r="O180" s="130" t="s">
        <v>328</v>
      </c>
      <c r="P180" s="137" t="s">
        <v>332</v>
      </c>
    </row>
    <row r="181" spans="1:16" s="32" customFormat="1" ht="13.5" x14ac:dyDescent="0.2">
      <c r="A181" s="74" t="s">
        <v>213</v>
      </c>
      <c r="B181" s="74" t="s">
        <v>19</v>
      </c>
      <c r="C181" s="74" t="s">
        <v>23</v>
      </c>
      <c r="D181" s="70">
        <v>2</v>
      </c>
      <c r="E181" s="75" t="s">
        <v>24</v>
      </c>
      <c r="F181" s="74">
        <v>22</v>
      </c>
      <c r="G181" s="74">
        <v>70</v>
      </c>
      <c r="H181" s="74">
        <v>1</v>
      </c>
      <c r="I181" s="35" t="s">
        <v>201</v>
      </c>
      <c r="J181" s="74">
        <v>432</v>
      </c>
      <c r="K181" s="129">
        <v>5.15</v>
      </c>
      <c r="L181" s="141">
        <v>0.05</v>
      </c>
      <c r="M181" s="101">
        <f t="shared" si="9"/>
        <v>2224.8000000000002</v>
      </c>
      <c r="N181" s="137" t="s">
        <v>481</v>
      </c>
      <c r="O181" s="130" t="s">
        <v>328</v>
      </c>
      <c r="P181" s="137" t="s">
        <v>337</v>
      </c>
    </row>
    <row r="182" spans="1:16" s="32" customFormat="1" ht="13.5" x14ac:dyDescent="0.2">
      <c r="A182" s="74" t="s">
        <v>214</v>
      </c>
      <c r="B182" s="74" t="s">
        <v>69</v>
      </c>
      <c r="C182" s="74" t="s">
        <v>23</v>
      </c>
      <c r="D182" s="70">
        <v>2</v>
      </c>
      <c r="E182" s="75" t="s">
        <v>48</v>
      </c>
      <c r="F182" s="74">
        <v>13</v>
      </c>
      <c r="G182" s="74">
        <v>70</v>
      </c>
      <c r="H182" s="74">
        <v>1</v>
      </c>
      <c r="I182" s="35" t="s">
        <v>201</v>
      </c>
      <c r="J182" s="74">
        <v>432</v>
      </c>
      <c r="K182" s="129">
        <v>7.02</v>
      </c>
      <c r="L182" s="141">
        <v>0.05</v>
      </c>
      <c r="M182" s="101">
        <f t="shared" si="9"/>
        <v>3032.64</v>
      </c>
      <c r="N182" s="137" t="s">
        <v>484</v>
      </c>
      <c r="O182" s="130" t="s">
        <v>326</v>
      </c>
      <c r="P182" s="137" t="s">
        <v>340</v>
      </c>
    </row>
    <row r="183" spans="1:16" s="32" customFormat="1" ht="13.5" x14ac:dyDescent="0.2">
      <c r="A183" s="74" t="s">
        <v>215</v>
      </c>
      <c r="B183" s="74" t="s">
        <v>74</v>
      </c>
      <c r="C183" s="74" t="s">
        <v>23</v>
      </c>
      <c r="D183" s="70">
        <v>2</v>
      </c>
      <c r="E183" s="75" t="s">
        <v>48</v>
      </c>
      <c r="F183" s="74">
        <v>9</v>
      </c>
      <c r="G183" s="74">
        <v>70</v>
      </c>
      <c r="H183" s="74">
        <v>1</v>
      </c>
      <c r="I183" s="35" t="s">
        <v>201</v>
      </c>
      <c r="J183" s="74">
        <v>144</v>
      </c>
      <c r="K183" s="129">
        <v>8.4</v>
      </c>
      <c r="L183" s="141">
        <v>0.05</v>
      </c>
      <c r="M183" s="101">
        <f t="shared" si="9"/>
        <v>1209.6000000000001</v>
      </c>
      <c r="N183" s="195" t="s">
        <v>558</v>
      </c>
      <c r="O183" s="130" t="s">
        <v>326</v>
      </c>
      <c r="P183" s="195" t="s">
        <v>427</v>
      </c>
    </row>
    <row r="184" spans="1:16" s="32" customFormat="1" ht="13.5" x14ac:dyDescent="0.2">
      <c r="A184" s="106"/>
      <c r="B184" s="69"/>
      <c r="C184" s="69"/>
      <c r="D184" s="70"/>
      <c r="E184" s="71"/>
      <c r="F184" s="69"/>
      <c r="G184" s="156" t="s">
        <v>265</v>
      </c>
      <c r="H184" s="157"/>
      <c r="I184" s="158"/>
      <c r="J184" s="165">
        <f t="shared" ref="J184" si="10">SUM(J178:J183)</f>
        <v>3132</v>
      </c>
      <c r="K184" s="189" t="s">
        <v>261</v>
      </c>
      <c r="L184" s="190"/>
      <c r="M184" s="110">
        <f>SUM(M178:M183)</f>
        <v>19383.119999999995</v>
      </c>
      <c r="N184" s="29"/>
      <c r="O184" s="31"/>
      <c r="P184" s="30"/>
    </row>
    <row r="185" spans="1:16" s="32" customFormat="1" ht="13.5" x14ac:dyDescent="0.2">
      <c r="A185" s="106"/>
      <c r="B185" s="69"/>
      <c r="C185" s="69"/>
      <c r="D185" s="70"/>
      <c r="E185" s="71"/>
      <c r="F185" s="69"/>
      <c r="G185" s="159"/>
      <c r="H185" s="160"/>
      <c r="I185" s="161"/>
      <c r="J185" s="166"/>
      <c r="K185" s="189" t="s">
        <v>560</v>
      </c>
      <c r="L185" s="190"/>
      <c r="M185" s="110">
        <f>M184*0.05</f>
        <v>969.15599999999984</v>
      </c>
      <c r="N185" s="29"/>
      <c r="O185" s="31"/>
      <c r="P185" s="30"/>
    </row>
    <row r="186" spans="1:16" s="32" customFormat="1" ht="13.5" x14ac:dyDescent="0.2">
      <c r="A186" s="106"/>
      <c r="B186" s="69"/>
      <c r="C186" s="69"/>
      <c r="D186" s="70"/>
      <c r="E186" s="71"/>
      <c r="F186" s="69"/>
      <c r="G186" s="162"/>
      <c r="H186" s="163"/>
      <c r="I186" s="164"/>
      <c r="J186" s="167"/>
      <c r="K186" s="189" t="s">
        <v>263</v>
      </c>
      <c r="L186" s="190"/>
      <c r="M186" s="110">
        <f>SUM(M184:M185)</f>
        <v>20352.275999999994</v>
      </c>
      <c r="N186" s="29"/>
      <c r="O186" s="31"/>
      <c r="P186" s="30"/>
    </row>
    <row r="187" spans="1:16" s="32" customFormat="1" ht="28.5" hidden="1" customHeight="1" x14ac:dyDescent="0.2">
      <c r="A187" s="94" t="s">
        <v>168</v>
      </c>
      <c r="B187" s="182" t="s">
        <v>169</v>
      </c>
      <c r="C187" s="183"/>
      <c r="D187" s="183"/>
      <c r="E187" s="183"/>
      <c r="F187" s="183"/>
      <c r="G187" s="183"/>
      <c r="H187" s="183"/>
      <c r="I187" s="183"/>
      <c r="J187" s="183"/>
      <c r="K187" s="112"/>
      <c r="L187" s="116"/>
      <c r="M187" s="101"/>
      <c r="N187" s="29"/>
      <c r="O187" s="31"/>
      <c r="P187" s="30"/>
    </row>
    <row r="188" spans="1:16" s="32" customFormat="1" ht="13.5" hidden="1" x14ac:dyDescent="0.2">
      <c r="A188" s="74" t="s">
        <v>170</v>
      </c>
      <c r="B188" s="76" t="s">
        <v>19</v>
      </c>
      <c r="C188" s="73" t="s">
        <v>39</v>
      </c>
      <c r="D188" s="70">
        <v>2</v>
      </c>
      <c r="E188" s="75" t="s">
        <v>24</v>
      </c>
      <c r="F188" s="73">
        <v>22</v>
      </c>
      <c r="G188" s="73">
        <v>90</v>
      </c>
      <c r="H188" s="73">
        <v>1</v>
      </c>
      <c r="I188" s="35" t="s">
        <v>201</v>
      </c>
      <c r="J188" s="76">
        <v>48</v>
      </c>
      <c r="K188" s="113"/>
      <c r="L188" s="116"/>
      <c r="M188" s="101"/>
      <c r="N188" s="29"/>
      <c r="O188" s="31"/>
      <c r="P188" s="30"/>
    </row>
    <row r="189" spans="1:16" s="32" customFormat="1" ht="13.5" hidden="1" x14ac:dyDescent="0.2">
      <c r="A189" s="74" t="s">
        <v>171</v>
      </c>
      <c r="B189" s="76" t="s">
        <v>19</v>
      </c>
      <c r="C189" s="73" t="s">
        <v>39</v>
      </c>
      <c r="D189" s="70">
        <v>2</v>
      </c>
      <c r="E189" s="75" t="s">
        <v>24</v>
      </c>
      <c r="F189" s="73">
        <v>25</v>
      </c>
      <c r="G189" s="73">
        <v>90</v>
      </c>
      <c r="H189" s="73">
        <v>1</v>
      </c>
      <c r="I189" s="35" t="s">
        <v>201</v>
      </c>
      <c r="J189" s="76">
        <v>960</v>
      </c>
      <c r="K189" s="113"/>
      <c r="L189" s="116"/>
      <c r="M189" s="101"/>
      <c r="N189" s="29"/>
      <c r="O189" s="31"/>
      <c r="P189" s="30"/>
    </row>
    <row r="190" spans="1:16" s="32" customFormat="1" ht="13.5" hidden="1" x14ac:dyDescent="0.2">
      <c r="A190" s="74" t="s">
        <v>172</v>
      </c>
      <c r="B190" s="76" t="s">
        <v>69</v>
      </c>
      <c r="C190" s="73" t="s">
        <v>39</v>
      </c>
      <c r="D190" s="70">
        <v>2</v>
      </c>
      <c r="E190" s="75" t="s">
        <v>24</v>
      </c>
      <c r="F190" s="73">
        <v>18</v>
      </c>
      <c r="G190" s="73">
        <v>90</v>
      </c>
      <c r="H190" s="73">
        <v>1</v>
      </c>
      <c r="I190" s="35" t="s">
        <v>201</v>
      </c>
      <c r="J190" s="76">
        <v>48</v>
      </c>
      <c r="K190" s="113"/>
      <c r="L190" s="116"/>
      <c r="M190" s="101"/>
      <c r="N190" s="29"/>
      <c r="O190" s="31"/>
      <c r="P190" s="30"/>
    </row>
    <row r="191" spans="1:16" s="32" customFormat="1" ht="13.5" hidden="1" x14ac:dyDescent="0.2">
      <c r="A191" s="106"/>
      <c r="B191" s="69"/>
      <c r="C191" s="69"/>
      <c r="D191" s="70"/>
      <c r="E191" s="71"/>
      <c r="F191" s="69"/>
      <c r="G191" s="156" t="s">
        <v>266</v>
      </c>
      <c r="H191" s="157"/>
      <c r="I191" s="158"/>
      <c r="J191" s="165">
        <f t="shared" ref="J191" si="11">SUM(J188:J190)</f>
        <v>1056</v>
      </c>
      <c r="K191" s="189" t="s">
        <v>261</v>
      </c>
      <c r="L191" s="190"/>
      <c r="M191" s="110"/>
      <c r="N191" s="29"/>
      <c r="O191" s="31"/>
      <c r="P191" s="30"/>
    </row>
    <row r="192" spans="1:16" s="32" customFormat="1" ht="13.5" hidden="1" x14ac:dyDescent="0.2">
      <c r="A192" s="106"/>
      <c r="B192" s="69"/>
      <c r="C192" s="69"/>
      <c r="D192" s="70"/>
      <c r="E192" s="71"/>
      <c r="F192" s="69"/>
      <c r="G192" s="159"/>
      <c r="H192" s="160"/>
      <c r="I192" s="161"/>
      <c r="J192" s="166"/>
      <c r="K192" s="189" t="s">
        <v>262</v>
      </c>
      <c r="L192" s="190"/>
      <c r="M192" s="110"/>
      <c r="N192" s="29"/>
      <c r="O192" s="31"/>
      <c r="P192" s="30"/>
    </row>
    <row r="193" spans="1:16" s="32" customFormat="1" ht="13.5" hidden="1" x14ac:dyDescent="0.2">
      <c r="A193" s="106"/>
      <c r="B193" s="69"/>
      <c r="C193" s="69"/>
      <c r="D193" s="70"/>
      <c r="E193" s="71"/>
      <c r="F193" s="69"/>
      <c r="G193" s="162"/>
      <c r="H193" s="163"/>
      <c r="I193" s="164"/>
      <c r="J193" s="167"/>
      <c r="K193" s="189" t="s">
        <v>263</v>
      </c>
      <c r="L193" s="190"/>
      <c r="M193" s="110"/>
      <c r="N193" s="29"/>
      <c r="O193" s="31"/>
      <c r="P193" s="30"/>
    </row>
    <row r="194" spans="1:16" s="32" customFormat="1" ht="86.25" hidden="1" customHeight="1" x14ac:dyDescent="0.2">
      <c r="A194" s="91" t="s">
        <v>247</v>
      </c>
      <c r="B194" s="180" t="s">
        <v>248</v>
      </c>
      <c r="C194" s="180"/>
      <c r="D194" s="180"/>
      <c r="E194" s="180"/>
      <c r="F194" s="180"/>
      <c r="G194" s="180"/>
      <c r="H194" s="180"/>
      <c r="I194" s="180"/>
      <c r="J194" s="180"/>
      <c r="K194" s="114"/>
      <c r="L194" s="116"/>
      <c r="M194" s="101"/>
      <c r="N194" s="29"/>
      <c r="O194" s="31"/>
      <c r="P194" s="30"/>
    </row>
    <row r="195" spans="1:16" s="32" customFormat="1" ht="13.5" hidden="1" x14ac:dyDescent="0.2">
      <c r="A195" s="46" t="s">
        <v>173</v>
      </c>
      <c r="B195" s="48" t="s">
        <v>174</v>
      </c>
      <c r="C195" s="90" t="s">
        <v>126</v>
      </c>
      <c r="D195" s="70">
        <v>2</v>
      </c>
      <c r="E195" s="50">
        <v>0.5</v>
      </c>
      <c r="F195" s="48">
        <v>18</v>
      </c>
      <c r="G195" s="48">
        <v>75</v>
      </c>
      <c r="H195" s="48">
        <v>1</v>
      </c>
      <c r="I195" s="35" t="s">
        <v>201</v>
      </c>
      <c r="J195" s="49">
        <v>4320</v>
      </c>
      <c r="K195" s="105"/>
      <c r="L195" s="116"/>
      <c r="M195" s="101"/>
      <c r="N195" s="29"/>
      <c r="O195" s="31"/>
      <c r="P195" s="196"/>
    </row>
    <row r="196" spans="1:16" s="32" customFormat="1" ht="13.5" hidden="1" x14ac:dyDescent="0.2">
      <c r="A196" s="46" t="s">
        <v>175</v>
      </c>
      <c r="B196" s="48" t="s">
        <v>10</v>
      </c>
      <c r="C196" s="90" t="s">
        <v>126</v>
      </c>
      <c r="D196" s="70">
        <v>2</v>
      </c>
      <c r="E196" s="50">
        <v>0.5</v>
      </c>
      <c r="F196" s="48">
        <v>18</v>
      </c>
      <c r="G196" s="48">
        <v>75</v>
      </c>
      <c r="H196" s="48">
        <v>4</v>
      </c>
      <c r="I196" s="35" t="s">
        <v>201</v>
      </c>
      <c r="J196" s="49">
        <v>4320</v>
      </c>
      <c r="K196" s="105"/>
      <c r="L196" s="116"/>
      <c r="M196" s="101"/>
      <c r="N196" s="29"/>
      <c r="O196" s="31"/>
      <c r="P196" s="196"/>
    </row>
    <row r="197" spans="1:16" s="32" customFormat="1" ht="13.5" hidden="1" x14ac:dyDescent="0.2">
      <c r="A197" s="46" t="s">
        <v>176</v>
      </c>
      <c r="B197" s="48" t="s">
        <v>174</v>
      </c>
      <c r="C197" s="90" t="s">
        <v>126</v>
      </c>
      <c r="D197" s="70">
        <v>2</v>
      </c>
      <c r="E197" s="50">
        <v>0.5</v>
      </c>
      <c r="F197" s="48">
        <v>18</v>
      </c>
      <c r="G197" s="48">
        <v>75</v>
      </c>
      <c r="H197" s="48">
        <v>8</v>
      </c>
      <c r="I197" s="35" t="s">
        <v>201</v>
      </c>
      <c r="J197" s="49">
        <v>5760</v>
      </c>
      <c r="K197" s="105"/>
      <c r="L197" s="116"/>
      <c r="M197" s="101"/>
      <c r="N197" s="29"/>
      <c r="O197" s="31"/>
      <c r="P197" s="196"/>
    </row>
    <row r="198" spans="1:16" s="32" customFormat="1" ht="13.5" hidden="1" x14ac:dyDescent="0.2">
      <c r="A198" s="46" t="s">
        <v>177</v>
      </c>
      <c r="B198" s="48" t="s">
        <v>174</v>
      </c>
      <c r="C198" s="90" t="s">
        <v>126</v>
      </c>
      <c r="D198" s="70">
        <v>2</v>
      </c>
      <c r="E198" s="50">
        <v>0.5</v>
      </c>
      <c r="F198" s="48">
        <v>26</v>
      </c>
      <c r="G198" s="48">
        <v>75</v>
      </c>
      <c r="H198" s="48">
        <v>1</v>
      </c>
      <c r="I198" s="35" t="s">
        <v>201</v>
      </c>
      <c r="J198" s="49">
        <v>1296</v>
      </c>
      <c r="K198" s="105"/>
      <c r="L198" s="116"/>
      <c r="M198" s="101"/>
      <c r="N198" s="29"/>
      <c r="O198" s="31"/>
      <c r="P198" s="30"/>
    </row>
    <row r="199" spans="1:16" s="32" customFormat="1" ht="13.5" hidden="1" x14ac:dyDescent="0.2">
      <c r="A199" s="46" t="s">
        <v>178</v>
      </c>
      <c r="B199" s="48" t="s">
        <v>10</v>
      </c>
      <c r="C199" s="90" t="s">
        <v>126</v>
      </c>
      <c r="D199" s="70">
        <v>2</v>
      </c>
      <c r="E199" s="50">
        <v>0.5</v>
      </c>
      <c r="F199" s="48">
        <v>26</v>
      </c>
      <c r="G199" s="48">
        <v>75</v>
      </c>
      <c r="H199" s="48">
        <v>4</v>
      </c>
      <c r="I199" s="35" t="s">
        <v>201</v>
      </c>
      <c r="J199" s="49">
        <v>720</v>
      </c>
      <c r="K199" s="105"/>
      <c r="L199" s="116"/>
      <c r="M199" s="101"/>
      <c r="N199" s="29"/>
      <c r="O199" s="31"/>
      <c r="P199" s="30"/>
    </row>
    <row r="200" spans="1:16" s="32" customFormat="1" ht="14.1" hidden="1" customHeight="1" x14ac:dyDescent="0.2">
      <c r="A200" s="46" t="s">
        <v>179</v>
      </c>
      <c r="B200" s="48" t="s">
        <v>10</v>
      </c>
      <c r="C200" s="90" t="s">
        <v>126</v>
      </c>
      <c r="D200" s="70">
        <v>2</v>
      </c>
      <c r="E200" s="50">
        <v>0.5</v>
      </c>
      <c r="F200" s="48">
        <v>26</v>
      </c>
      <c r="G200" s="48">
        <v>75</v>
      </c>
      <c r="H200" s="48">
        <v>8</v>
      </c>
      <c r="I200" s="35" t="s">
        <v>201</v>
      </c>
      <c r="J200" s="49">
        <v>1440</v>
      </c>
      <c r="K200" s="105"/>
      <c r="L200" s="116"/>
      <c r="M200" s="101"/>
      <c r="N200" s="29"/>
      <c r="O200" s="31"/>
      <c r="P200" s="30"/>
    </row>
    <row r="201" spans="1:16" s="32" customFormat="1" ht="13.5" hidden="1" x14ac:dyDescent="0.2">
      <c r="A201" s="106"/>
      <c r="B201" s="69"/>
      <c r="C201" s="69"/>
      <c r="D201" s="70"/>
      <c r="E201" s="71"/>
      <c r="F201" s="69"/>
      <c r="G201" s="156" t="s">
        <v>267</v>
      </c>
      <c r="H201" s="157"/>
      <c r="I201" s="158"/>
      <c r="J201" s="165">
        <f t="shared" ref="J201" si="12">SUM(J195:J200)</f>
        <v>17856</v>
      </c>
      <c r="K201" s="189" t="s">
        <v>261</v>
      </c>
      <c r="L201" s="190"/>
      <c r="M201" s="110"/>
      <c r="N201" s="29"/>
      <c r="O201" s="31"/>
      <c r="P201" s="30"/>
    </row>
    <row r="202" spans="1:16" s="32" customFormat="1" ht="13.5" hidden="1" x14ac:dyDescent="0.2">
      <c r="A202" s="106"/>
      <c r="B202" s="69"/>
      <c r="C202" s="69"/>
      <c r="D202" s="70"/>
      <c r="E202" s="71"/>
      <c r="F202" s="69"/>
      <c r="G202" s="159"/>
      <c r="H202" s="160"/>
      <c r="I202" s="161"/>
      <c r="J202" s="166"/>
      <c r="K202" s="189" t="s">
        <v>262</v>
      </c>
      <c r="L202" s="190"/>
      <c r="M202" s="110"/>
      <c r="N202" s="29"/>
      <c r="O202" s="31"/>
      <c r="P202" s="30"/>
    </row>
    <row r="203" spans="1:16" s="32" customFormat="1" ht="13.5" hidden="1" x14ac:dyDescent="0.2">
      <c r="A203" s="106"/>
      <c r="B203" s="69"/>
      <c r="C203" s="69"/>
      <c r="D203" s="70"/>
      <c r="E203" s="71"/>
      <c r="F203" s="69"/>
      <c r="G203" s="162"/>
      <c r="H203" s="163"/>
      <c r="I203" s="164"/>
      <c r="J203" s="167"/>
      <c r="K203" s="189" t="s">
        <v>263</v>
      </c>
      <c r="L203" s="190"/>
      <c r="M203" s="110"/>
      <c r="N203" s="29"/>
      <c r="O203" s="31"/>
      <c r="P203" s="30"/>
    </row>
    <row r="204" spans="1:16" s="32" customFormat="1" ht="42.75" hidden="1" customHeight="1" x14ac:dyDescent="0.2">
      <c r="A204" s="92" t="s">
        <v>180</v>
      </c>
      <c r="B204" s="149" t="s">
        <v>181</v>
      </c>
      <c r="C204" s="149"/>
      <c r="D204" s="149"/>
      <c r="E204" s="149"/>
      <c r="F204" s="149"/>
      <c r="G204" s="149"/>
      <c r="H204" s="149"/>
      <c r="I204" s="149"/>
      <c r="J204" s="149"/>
      <c r="K204" s="100"/>
      <c r="L204" s="116"/>
      <c r="M204" s="101"/>
      <c r="N204" s="29"/>
      <c r="O204" s="31"/>
      <c r="P204" s="30"/>
    </row>
    <row r="205" spans="1:16" s="32" customFormat="1" ht="42.75" hidden="1" customHeight="1" x14ac:dyDescent="0.2">
      <c r="A205" s="80" t="s">
        <v>182</v>
      </c>
      <c r="B205" s="80" t="s">
        <v>10</v>
      </c>
      <c r="C205" s="86" t="s">
        <v>183</v>
      </c>
      <c r="D205" s="87">
        <v>2</v>
      </c>
      <c r="E205" s="88" t="s">
        <v>24</v>
      </c>
      <c r="F205" s="89" t="s">
        <v>184</v>
      </c>
      <c r="G205" s="80">
        <v>30</v>
      </c>
      <c r="H205" s="80">
        <v>1</v>
      </c>
      <c r="I205" s="77" t="s">
        <v>201</v>
      </c>
      <c r="J205" s="80">
        <v>48</v>
      </c>
      <c r="K205" s="119"/>
      <c r="L205" s="118"/>
      <c r="M205" s="101"/>
      <c r="N205" s="29"/>
      <c r="O205" s="31"/>
      <c r="P205" s="30"/>
    </row>
    <row r="206" spans="1:16" s="32" customFormat="1" ht="42.75" hidden="1" customHeight="1" x14ac:dyDescent="0.2">
      <c r="A206" s="80" t="s">
        <v>185</v>
      </c>
      <c r="B206" s="80" t="s">
        <v>14</v>
      </c>
      <c r="C206" s="86" t="s">
        <v>183</v>
      </c>
      <c r="D206" s="87">
        <v>2</v>
      </c>
      <c r="E206" s="88" t="s">
        <v>24</v>
      </c>
      <c r="F206" s="89" t="s">
        <v>186</v>
      </c>
      <c r="G206" s="80">
        <v>40</v>
      </c>
      <c r="H206" s="80">
        <v>1</v>
      </c>
      <c r="I206" s="77" t="s">
        <v>201</v>
      </c>
      <c r="J206" s="80">
        <v>48</v>
      </c>
      <c r="K206" s="119"/>
      <c r="L206" s="118"/>
      <c r="M206" s="101"/>
      <c r="N206" s="29"/>
      <c r="O206" s="31"/>
      <c r="P206" s="30"/>
    </row>
    <row r="207" spans="1:16" s="32" customFormat="1" ht="13.5" hidden="1" x14ac:dyDescent="0.2">
      <c r="A207" s="106"/>
      <c r="B207" s="69"/>
      <c r="C207" s="69"/>
      <c r="D207" s="70"/>
      <c r="E207" s="71"/>
      <c r="F207" s="69"/>
      <c r="G207" s="156" t="s">
        <v>268</v>
      </c>
      <c r="H207" s="157"/>
      <c r="I207" s="158"/>
      <c r="J207" s="165">
        <f t="shared" ref="J207" si="13">SUM(J205:J206)</f>
        <v>96</v>
      </c>
      <c r="K207" s="189" t="s">
        <v>261</v>
      </c>
      <c r="L207" s="190"/>
      <c r="M207" s="110"/>
      <c r="N207" s="29"/>
      <c r="O207" s="31"/>
      <c r="P207" s="30"/>
    </row>
    <row r="208" spans="1:16" s="32" customFormat="1" ht="13.5" hidden="1" x14ac:dyDescent="0.2">
      <c r="A208" s="106"/>
      <c r="B208" s="69"/>
      <c r="C208" s="69"/>
      <c r="D208" s="70"/>
      <c r="E208" s="71"/>
      <c r="F208" s="69"/>
      <c r="G208" s="159"/>
      <c r="H208" s="160"/>
      <c r="I208" s="161"/>
      <c r="J208" s="166"/>
      <c r="K208" s="189" t="s">
        <v>262</v>
      </c>
      <c r="L208" s="190"/>
      <c r="M208" s="110"/>
      <c r="N208" s="29"/>
      <c r="O208" s="31"/>
      <c r="P208" s="30"/>
    </row>
    <row r="209" spans="1:16" s="32" customFormat="1" ht="13.5" hidden="1" x14ac:dyDescent="0.2">
      <c r="A209" s="106"/>
      <c r="B209" s="69"/>
      <c r="C209" s="69"/>
      <c r="D209" s="70"/>
      <c r="E209" s="71"/>
      <c r="F209" s="69"/>
      <c r="G209" s="162"/>
      <c r="H209" s="163"/>
      <c r="I209" s="164"/>
      <c r="J209" s="167"/>
      <c r="K209" s="189" t="s">
        <v>263</v>
      </c>
      <c r="L209" s="190"/>
      <c r="M209" s="110"/>
      <c r="N209" s="29"/>
      <c r="O209" s="31"/>
      <c r="P209" s="30"/>
    </row>
    <row r="210" spans="1:16" s="32" customFormat="1" ht="58.5" hidden="1" customHeight="1" x14ac:dyDescent="0.2">
      <c r="A210" s="92" t="s">
        <v>187</v>
      </c>
      <c r="B210" s="153" t="s">
        <v>188</v>
      </c>
      <c r="C210" s="154"/>
      <c r="D210" s="154"/>
      <c r="E210" s="154"/>
      <c r="F210" s="154"/>
      <c r="G210" s="154"/>
      <c r="H210" s="155"/>
      <c r="I210" s="77" t="s">
        <v>201</v>
      </c>
      <c r="J210" s="78">
        <v>1200</v>
      </c>
      <c r="K210" s="100"/>
      <c r="L210" s="116"/>
      <c r="M210" s="101"/>
      <c r="N210" s="29"/>
      <c r="O210" s="79"/>
      <c r="P210" s="30"/>
    </row>
    <row r="211" spans="1:16" s="32" customFormat="1" ht="15" hidden="1" customHeight="1" x14ac:dyDescent="0.2">
      <c r="A211" s="92"/>
      <c r="B211" s="120"/>
      <c r="C211" s="121"/>
      <c r="D211" s="121"/>
      <c r="E211" s="121"/>
      <c r="F211" s="121"/>
      <c r="G211" s="121"/>
      <c r="H211" s="122"/>
      <c r="I211" s="77"/>
      <c r="J211" s="78"/>
      <c r="K211" s="189" t="s">
        <v>262</v>
      </c>
      <c r="L211" s="190"/>
      <c r="M211" s="101"/>
      <c r="N211" s="29"/>
      <c r="O211" s="79"/>
      <c r="P211" s="30"/>
    </row>
    <row r="212" spans="1:16" s="32" customFormat="1" ht="15" hidden="1" customHeight="1" x14ac:dyDescent="0.2">
      <c r="A212" s="92"/>
      <c r="B212" s="120"/>
      <c r="C212" s="121"/>
      <c r="D212" s="121"/>
      <c r="E212" s="121"/>
      <c r="F212" s="121"/>
      <c r="G212" s="121"/>
      <c r="H212" s="122"/>
      <c r="I212" s="77"/>
      <c r="J212" s="78"/>
      <c r="K212" s="189" t="s">
        <v>263</v>
      </c>
      <c r="L212" s="190"/>
      <c r="M212" s="101"/>
      <c r="N212" s="29"/>
      <c r="O212" s="79"/>
      <c r="P212" s="30"/>
    </row>
    <row r="213" spans="1:16" s="32" customFormat="1" ht="29.25" hidden="1" customHeight="1" x14ac:dyDescent="0.2">
      <c r="A213" s="92" t="s">
        <v>189</v>
      </c>
      <c r="B213" s="150" t="s">
        <v>190</v>
      </c>
      <c r="C213" s="151"/>
      <c r="D213" s="151"/>
      <c r="E213" s="151"/>
      <c r="F213" s="151"/>
      <c r="G213" s="151"/>
      <c r="H213" s="152"/>
      <c r="I213" s="80" t="s">
        <v>201</v>
      </c>
      <c r="J213" s="78">
        <v>6000</v>
      </c>
      <c r="K213" s="100"/>
      <c r="L213" s="116"/>
      <c r="M213" s="101"/>
      <c r="N213" s="29"/>
      <c r="O213" s="79"/>
      <c r="P213" s="30"/>
    </row>
    <row r="214" spans="1:16" s="32" customFormat="1" ht="15" hidden="1" customHeight="1" x14ac:dyDescent="0.2">
      <c r="A214" s="92"/>
      <c r="B214" s="120"/>
      <c r="C214" s="121"/>
      <c r="D214" s="121"/>
      <c r="E214" s="121"/>
      <c r="F214" s="121"/>
      <c r="G214" s="121"/>
      <c r="H214" s="122"/>
      <c r="I214" s="77"/>
      <c r="J214" s="78"/>
      <c r="K214" s="189" t="s">
        <v>262</v>
      </c>
      <c r="L214" s="190"/>
      <c r="M214" s="101"/>
      <c r="N214" s="29"/>
      <c r="O214" s="79"/>
      <c r="P214" s="30"/>
    </row>
    <row r="215" spans="1:16" s="32" customFormat="1" ht="15" hidden="1" customHeight="1" x14ac:dyDescent="0.2">
      <c r="A215" s="92"/>
      <c r="B215" s="120"/>
      <c r="C215" s="121"/>
      <c r="D215" s="121"/>
      <c r="E215" s="121"/>
      <c r="F215" s="121"/>
      <c r="G215" s="121"/>
      <c r="H215" s="122"/>
      <c r="I215" s="77"/>
      <c r="J215" s="78"/>
      <c r="K215" s="189" t="s">
        <v>263</v>
      </c>
      <c r="L215" s="190"/>
      <c r="M215" s="101"/>
      <c r="N215" s="29"/>
      <c r="O215" s="79"/>
      <c r="P215" s="30"/>
    </row>
    <row r="216" spans="1:16" s="32" customFormat="1" ht="33" hidden="1" customHeight="1" x14ac:dyDescent="0.2">
      <c r="A216" s="92" t="s">
        <v>191</v>
      </c>
      <c r="B216" s="153" t="s">
        <v>227</v>
      </c>
      <c r="C216" s="154"/>
      <c r="D216" s="154"/>
      <c r="E216" s="154"/>
      <c r="F216" s="154"/>
      <c r="G216" s="154"/>
      <c r="H216" s="155"/>
      <c r="I216" s="81" t="s">
        <v>201</v>
      </c>
      <c r="J216" s="81">
        <v>6</v>
      </c>
      <c r="K216" s="104"/>
      <c r="L216" s="117"/>
      <c r="M216" s="101"/>
      <c r="N216" s="29"/>
      <c r="O216" s="79"/>
      <c r="P216" s="30"/>
    </row>
    <row r="217" spans="1:16" s="32" customFormat="1" ht="15" hidden="1" customHeight="1" x14ac:dyDescent="0.2">
      <c r="A217" s="92"/>
      <c r="B217" s="120"/>
      <c r="C217" s="121"/>
      <c r="D217" s="121"/>
      <c r="E217" s="121"/>
      <c r="F217" s="121"/>
      <c r="G217" s="121"/>
      <c r="H217" s="122"/>
      <c r="I217" s="77"/>
      <c r="J217" s="78"/>
      <c r="K217" s="189" t="s">
        <v>262</v>
      </c>
      <c r="L217" s="190"/>
      <c r="M217" s="101"/>
      <c r="N217" s="29"/>
      <c r="O217" s="79"/>
      <c r="P217" s="30"/>
    </row>
    <row r="218" spans="1:16" s="32" customFormat="1" ht="15" hidden="1" customHeight="1" x14ac:dyDescent="0.2">
      <c r="A218" s="92"/>
      <c r="B218" s="120"/>
      <c r="C218" s="121"/>
      <c r="D218" s="121"/>
      <c r="E218" s="121"/>
      <c r="F218" s="121"/>
      <c r="G218" s="121"/>
      <c r="H218" s="122"/>
      <c r="I218" s="77"/>
      <c r="J218" s="78"/>
      <c r="K218" s="189" t="s">
        <v>263</v>
      </c>
      <c r="L218" s="190"/>
      <c r="M218" s="101"/>
      <c r="N218" s="29"/>
      <c r="O218" s="79"/>
      <c r="P218" s="30"/>
    </row>
    <row r="219" spans="1:16" s="32" customFormat="1" ht="33" hidden="1" customHeight="1" x14ac:dyDescent="0.2">
      <c r="A219" s="92" t="s">
        <v>192</v>
      </c>
      <c r="B219" s="153" t="s">
        <v>228</v>
      </c>
      <c r="C219" s="154"/>
      <c r="D219" s="154"/>
      <c r="E219" s="154"/>
      <c r="F219" s="154"/>
      <c r="G219" s="154"/>
      <c r="H219" s="155"/>
      <c r="I219" s="81" t="s">
        <v>201</v>
      </c>
      <c r="J219" s="81">
        <v>6</v>
      </c>
      <c r="K219" s="104"/>
      <c r="L219" s="117"/>
      <c r="M219" s="101"/>
      <c r="N219" s="29"/>
      <c r="O219" s="79"/>
      <c r="P219" s="30"/>
    </row>
    <row r="220" spans="1:16" s="32" customFormat="1" ht="15" hidden="1" customHeight="1" x14ac:dyDescent="0.2">
      <c r="A220" s="92"/>
      <c r="B220" s="120"/>
      <c r="C220" s="121"/>
      <c r="D220" s="121"/>
      <c r="E220" s="121"/>
      <c r="F220" s="121"/>
      <c r="G220" s="121"/>
      <c r="H220" s="122"/>
      <c r="I220" s="77"/>
      <c r="J220" s="78"/>
      <c r="K220" s="189" t="s">
        <v>262</v>
      </c>
      <c r="L220" s="190"/>
      <c r="M220" s="101"/>
      <c r="N220" s="29"/>
      <c r="O220" s="79"/>
      <c r="P220" s="30"/>
    </row>
    <row r="221" spans="1:16" s="32" customFormat="1" ht="15" hidden="1" customHeight="1" x14ac:dyDescent="0.2">
      <c r="A221" s="92"/>
      <c r="B221" s="120"/>
      <c r="C221" s="121"/>
      <c r="D221" s="121"/>
      <c r="E221" s="121"/>
      <c r="F221" s="121"/>
      <c r="G221" s="121"/>
      <c r="H221" s="122"/>
      <c r="I221" s="77"/>
      <c r="J221" s="78"/>
      <c r="K221" s="189" t="s">
        <v>263</v>
      </c>
      <c r="L221" s="190"/>
      <c r="M221" s="101"/>
      <c r="N221" s="29"/>
      <c r="O221" s="79"/>
      <c r="P221" s="30"/>
    </row>
    <row r="222" spans="1:16" s="32" customFormat="1" ht="33" hidden="1" customHeight="1" x14ac:dyDescent="0.2">
      <c r="A222" s="92" t="s">
        <v>193</v>
      </c>
      <c r="B222" s="153" t="s">
        <v>278</v>
      </c>
      <c r="C222" s="154"/>
      <c r="D222" s="154"/>
      <c r="E222" s="154"/>
      <c r="F222" s="154"/>
      <c r="G222" s="154"/>
      <c r="H222" s="155"/>
      <c r="I222" s="81" t="s">
        <v>201</v>
      </c>
      <c r="J222" s="81">
        <v>5</v>
      </c>
      <c r="K222" s="104"/>
      <c r="L222" s="117"/>
      <c r="M222" s="101"/>
      <c r="N222" s="29"/>
      <c r="O222" s="79"/>
      <c r="P222" s="30"/>
    </row>
    <row r="223" spans="1:16" s="32" customFormat="1" ht="15" hidden="1" customHeight="1" x14ac:dyDescent="0.2">
      <c r="A223" s="92"/>
      <c r="B223" s="120"/>
      <c r="C223" s="121"/>
      <c r="D223" s="121"/>
      <c r="E223" s="121"/>
      <c r="F223" s="121"/>
      <c r="G223" s="121"/>
      <c r="H223" s="122"/>
      <c r="I223" s="77"/>
      <c r="J223" s="78"/>
      <c r="K223" s="189" t="s">
        <v>262</v>
      </c>
      <c r="L223" s="190"/>
      <c r="M223" s="101"/>
      <c r="N223" s="29"/>
      <c r="O223" s="79"/>
      <c r="P223" s="30"/>
    </row>
    <row r="224" spans="1:16" s="32" customFormat="1" ht="15" hidden="1" customHeight="1" x14ac:dyDescent="0.2">
      <c r="A224" s="92"/>
      <c r="B224" s="120"/>
      <c r="C224" s="121"/>
      <c r="D224" s="121"/>
      <c r="E224" s="121"/>
      <c r="F224" s="121"/>
      <c r="G224" s="121"/>
      <c r="H224" s="122"/>
      <c r="I224" s="77"/>
      <c r="J224" s="78"/>
      <c r="K224" s="189" t="s">
        <v>263</v>
      </c>
      <c r="L224" s="190"/>
      <c r="M224" s="101"/>
      <c r="N224" s="29"/>
      <c r="O224" s="79"/>
      <c r="P224" s="30"/>
    </row>
    <row r="225" spans="1:16" s="32" customFormat="1" ht="32.25" hidden="1" customHeight="1" x14ac:dyDescent="0.2">
      <c r="A225" s="91" t="s">
        <v>194</v>
      </c>
      <c r="B225" s="153" t="s">
        <v>229</v>
      </c>
      <c r="C225" s="154"/>
      <c r="D225" s="154"/>
      <c r="E225" s="154"/>
      <c r="F225" s="154"/>
      <c r="G225" s="154"/>
      <c r="H225" s="155"/>
      <c r="I225" s="81" t="s">
        <v>201</v>
      </c>
      <c r="J225" s="81">
        <v>10</v>
      </c>
      <c r="K225" s="104"/>
      <c r="L225" s="116"/>
      <c r="M225" s="101"/>
      <c r="N225" s="29"/>
      <c r="O225" s="79"/>
      <c r="P225" s="30"/>
    </row>
    <row r="226" spans="1:16" s="32" customFormat="1" ht="15" hidden="1" customHeight="1" x14ac:dyDescent="0.2">
      <c r="A226" s="92"/>
      <c r="B226" s="120"/>
      <c r="C226" s="121"/>
      <c r="D226" s="121"/>
      <c r="E226" s="121"/>
      <c r="F226" s="121"/>
      <c r="G226" s="121"/>
      <c r="H226" s="122"/>
      <c r="I226" s="77"/>
      <c r="J226" s="78"/>
      <c r="K226" s="189" t="s">
        <v>262</v>
      </c>
      <c r="L226" s="190"/>
      <c r="M226" s="101"/>
      <c r="N226" s="29"/>
      <c r="O226" s="79"/>
      <c r="P226" s="30"/>
    </row>
    <row r="227" spans="1:16" s="32" customFormat="1" ht="15" hidden="1" customHeight="1" x14ac:dyDescent="0.2">
      <c r="A227" s="92"/>
      <c r="B227" s="120"/>
      <c r="C227" s="121"/>
      <c r="D227" s="121"/>
      <c r="E227" s="121"/>
      <c r="F227" s="121"/>
      <c r="G227" s="121"/>
      <c r="H227" s="122"/>
      <c r="I227" s="77"/>
      <c r="J227" s="78"/>
      <c r="K227" s="189" t="s">
        <v>263</v>
      </c>
      <c r="L227" s="190"/>
      <c r="M227" s="101"/>
      <c r="N227" s="29"/>
      <c r="O227" s="79"/>
      <c r="P227" s="30"/>
    </row>
    <row r="228" spans="1:16" s="32" customFormat="1" ht="33" hidden="1" customHeight="1" x14ac:dyDescent="0.2">
      <c r="A228" s="91" t="s">
        <v>195</v>
      </c>
      <c r="B228" s="153" t="s">
        <v>196</v>
      </c>
      <c r="C228" s="154"/>
      <c r="D228" s="154"/>
      <c r="E228" s="154"/>
      <c r="F228" s="154"/>
      <c r="G228" s="154"/>
      <c r="H228" s="155"/>
      <c r="I228" s="81" t="s">
        <v>201</v>
      </c>
      <c r="J228" s="81">
        <v>700</v>
      </c>
      <c r="K228" s="104"/>
      <c r="L228" s="116"/>
      <c r="M228" s="101"/>
      <c r="N228" s="29"/>
      <c r="O228" s="79"/>
      <c r="P228" s="30"/>
    </row>
    <row r="229" spans="1:16" s="32" customFormat="1" ht="15" hidden="1" customHeight="1" x14ac:dyDescent="0.2">
      <c r="A229" s="92"/>
      <c r="B229" s="120"/>
      <c r="C229" s="121"/>
      <c r="D229" s="121"/>
      <c r="E229" s="121"/>
      <c r="F229" s="121"/>
      <c r="G229" s="121"/>
      <c r="H229" s="122"/>
      <c r="I229" s="77"/>
      <c r="J229" s="78"/>
      <c r="K229" s="189" t="s">
        <v>262</v>
      </c>
      <c r="L229" s="190"/>
      <c r="M229" s="101"/>
      <c r="N229" s="29"/>
      <c r="O229" s="79"/>
      <c r="P229" s="30"/>
    </row>
    <row r="230" spans="1:16" s="32" customFormat="1" ht="15" hidden="1" customHeight="1" x14ac:dyDescent="0.2">
      <c r="A230" s="92"/>
      <c r="B230" s="120"/>
      <c r="C230" s="121"/>
      <c r="D230" s="121"/>
      <c r="E230" s="121"/>
      <c r="F230" s="121"/>
      <c r="G230" s="121"/>
      <c r="H230" s="122"/>
      <c r="I230" s="77"/>
      <c r="J230" s="78"/>
      <c r="K230" s="189" t="s">
        <v>263</v>
      </c>
      <c r="L230" s="190"/>
      <c r="M230" s="101"/>
      <c r="N230" s="29"/>
      <c r="O230" s="79"/>
      <c r="P230" s="30"/>
    </row>
    <row r="231" spans="1:16" s="32" customFormat="1" ht="62.25" customHeight="1" x14ac:dyDescent="0.2">
      <c r="A231" s="176" t="s">
        <v>197</v>
      </c>
      <c r="B231" s="146" t="s">
        <v>226</v>
      </c>
      <c r="C231" s="147"/>
      <c r="D231" s="147"/>
      <c r="E231" s="147"/>
      <c r="F231" s="147"/>
      <c r="G231" s="147"/>
      <c r="H231" s="147"/>
      <c r="I231" s="147"/>
      <c r="J231" s="148"/>
      <c r="K231" s="115"/>
      <c r="L231" s="116"/>
      <c r="M231" s="101"/>
      <c r="N231" s="29"/>
      <c r="O231" s="31"/>
      <c r="P231" s="30"/>
    </row>
    <row r="232" spans="1:16" s="32" customFormat="1" x14ac:dyDescent="0.25">
      <c r="A232" s="177"/>
      <c r="B232" s="82" t="s">
        <v>10</v>
      </c>
      <c r="C232" s="85" t="s">
        <v>221</v>
      </c>
      <c r="D232" s="82" t="s">
        <v>40</v>
      </c>
      <c r="E232" s="83">
        <v>0.5</v>
      </c>
      <c r="F232" s="84">
        <v>26</v>
      </c>
      <c r="G232" s="84" t="s">
        <v>220</v>
      </c>
      <c r="H232" s="84">
        <v>1</v>
      </c>
      <c r="I232" s="84" t="s">
        <v>201</v>
      </c>
      <c r="J232" s="85">
        <v>480</v>
      </c>
      <c r="K232" s="138">
        <v>19</v>
      </c>
      <c r="L232" s="141">
        <v>0.05</v>
      </c>
      <c r="M232" s="101">
        <f t="shared" ref="M232" si="14">K232*J232</f>
        <v>9120</v>
      </c>
      <c r="N232" s="193" t="s">
        <v>559</v>
      </c>
      <c r="O232" s="30" t="s">
        <v>433</v>
      </c>
      <c r="P232" s="193" t="s">
        <v>428</v>
      </c>
    </row>
    <row r="233" spans="1:16" s="32" customFormat="1" ht="15" customHeight="1" x14ac:dyDescent="0.2">
      <c r="A233" s="92"/>
      <c r="B233" s="120"/>
      <c r="C233" s="121"/>
      <c r="D233" s="121"/>
      <c r="E233" s="121"/>
      <c r="F233" s="121"/>
      <c r="G233" s="121"/>
      <c r="H233" s="122"/>
      <c r="I233" s="77"/>
      <c r="J233" s="78"/>
      <c r="K233" s="189" t="s">
        <v>560</v>
      </c>
      <c r="L233" s="190"/>
      <c r="M233" s="110">
        <f>M232*0.05</f>
        <v>456</v>
      </c>
      <c r="N233" s="29"/>
      <c r="O233" s="79"/>
      <c r="P233" s="30"/>
    </row>
    <row r="234" spans="1:16" s="32" customFormat="1" ht="15" customHeight="1" x14ac:dyDescent="0.2">
      <c r="A234" s="92"/>
      <c r="B234" s="120"/>
      <c r="C234" s="121"/>
      <c r="D234" s="121"/>
      <c r="E234" s="121"/>
      <c r="F234" s="121"/>
      <c r="G234" s="121"/>
      <c r="H234" s="122"/>
      <c r="I234" s="77"/>
      <c r="J234" s="78"/>
      <c r="K234" s="189" t="s">
        <v>263</v>
      </c>
      <c r="L234" s="190"/>
      <c r="M234" s="110">
        <f>SUM(M232:M233)</f>
        <v>9576</v>
      </c>
      <c r="N234" s="29"/>
      <c r="O234" s="79"/>
      <c r="P234" s="30"/>
    </row>
    <row r="238" spans="1:16" x14ac:dyDescent="0.25">
      <c r="M238" s="145"/>
    </row>
  </sheetData>
  <mergeCells count="92">
    <mergeCell ref="K230:L230"/>
    <mergeCell ref="K233:L233"/>
    <mergeCell ref="K234:L234"/>
    <mergeCell ref="K214:L214"/>
    <mergeCell ref="K215:L215"/>
    <mergeCell ref="K223:L223"/>
    <mergeCell ref="K224:L224"/>
    <mergeCell ref="K226:L226"/>
    <mergeCell ref="K220:L220"/>
    <mergeCell ref="K221:L221"/>
    <mergeCell ref="K217:L217"/>
    <mergeCell ref="K218:L218"/>
    <mergeCell ref="K227:L227"/>
    <mergeCell ref="K229:L229"/>
    <mergeCell ref="K207:L207"/>
    <mergeCell ref="K208:L208"/>
    <mergeCell ref="K209:L209"/>
    <mergeCell ref="K211:L211"/>
    <mergeCell ref="K212:L212"/>
    <mergeCell ref="K191:L191"/>
    <mergeCell ref="K192:L192"/>
    <mergeCell ref="K193:L193"/>
    <mergeCell ref="G201:I203"/>
    <mergeCell ref="J201:J203"/>
    <mergeCell ref="K201:L201"/>
    <mergeCell ref="K202:L202"/>
    <mergeCell ref="K203:L203"/>
    <mergeCell ref="J191:J193"/>
    <mergeCell ref="G191:I193"/>
    <mergeCell ref="K174:L174"/>
    <mergeCell ref="K175:L175"/>
    <mergeCell ref="K176:L176"/>
    <mergeCell ref="G184:I186"/>
    <mergeCell ref="J184:J186"/>
    <mergeCell ref="K184:L184"/>
    <mergeCell ref="K185:L185"/>
    <mergeCell ref="K186:L186"/>
    <mergeCell ref="G174:I176"/>
    <mergeCell ref="J174:J176"/>
    <mergeCell ref="G166:I166"/>
    <mergeCell ref="G167:I169"/>
    <mergeCell ref="J167:J169"/>
    <mergeCell ref="A14:O14"/>
    <mergeCell ref="A16:O16"/>
    <mergeCell ref="G64:I64"/>
    <mergeCell ref="G84:I84"/>
    <mergeCell ref="G135:I135"/>
    <mergeCell ref="G138:I138"/>
    <mergeCell ref="G144:I144"/>
    <mergeCell ref="G153:I153"/>
    <mergeCell ref="K167:L167"/>
    <mergeCell ref="K168:L168"/>
    <mergeCell ref="K169:L169"/>
    <mergeCell ref="A231:A232"/>
    <mergeCell ref="A18:I18"/>
    <mergeCell ref="A20:O20"/>
    <mergeCell ref="A17:O17"/>
    <mergeCell ref="B85:J85"/>
    <mergeCell ref="B136:J136"/>
    <mergeCell ref="B139:J139"/>
    <mergeCell ref="B194:J194"/>
    <mergeCell ref="B210:H210"/>
    <mergeCell ref="B170:J170"/>
    <mergeCell ref="B187:J187"/>
    <mergeCell ref="B177:J177"/>
    <mergeCell ref="B145:J145"/>
    <mergeCell ref="B154:J154"/>
    <mergeCell ref="B164:J164"/>
    <mergeCell ref="G163:I163"/>
    <mergeCell ref="A2:L2"/>
    <mergeCell ref="A5:O5"/>
    <mergeCell ref="A7:O7"/>
    <mergeCell ref="A8:O8"/>
    <mergeCell ref="A3:L3"/>
    <mergeCell ref="A9:O9"/>
    <mergeCell ref="A10:O10"/>
    <mergeCell ref="B23:J23"/>
    <mergeCell ref="B24:J24"/>
    <mergeCell ref="B65:J65"/>
    <mergeCell ref="A11:O11"/>
    <mergeCell ref="A12:O12"/>
    <mergeCell ref="A13:O13"/>
    <mergeCell ref="B231:J231"/>
    <mergeCell ref="B204:J204"/>
    <mergeCell ref="B213:H213"/>
    <mergeCell ref="B222:H222"/>
    <mergeCell ref="B219:H219"/>
    <mergeCell ref="G207:I209"/>
    <mergeCell ref="J207:J209"/>
    <mergeCell ref="B216:H216"/>
    <mergeCell ref="B225:H225"/>
    <mergeCell ref="B228:H228"/>
  </mergeCells>
  <pageMargins left="0.70866141732283472" right="0.70866141732283472" top="0.55118110236220474" bottom="0.55118110236220474" header="0.31496062992125984" footer="0.31496062992125984"/>
  <pageSetup paperSize="9" scale="8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16"/>
  <sheetViews>
    <sheetView workbookViewId="0">
      <selection activeCell="E19" sqref="E19"/>
    </sheetView>
  </sheetViews>
  <sheetFormatPr defaultRowHeight="15" x14ac:dyDescent="0.25"/>
  <cols>
    <col min="1" max="1" width="16.140625" customWidth="1"/>
  </cols>
  <sheetData>
    <row r="2" spans="1:1" x14ac:dyDescent="0.25">
      <c r="A2" s="123">
        <v>569318.34</v>
      </c>
    </row>
    <row r="3" spans="1:1" x14ac:dyDescent="0.25">
      <c r="A3" s="123">
        <v>4000</v>
      </c>
    </row>
    <row r="4" spans="1:1" x14ac:dyDescent="0.25">
      <c r="A4" s="123">
        <v>20416</v>
      </c>
    </row>
    <row r="5" spans="1:1" x14ac:dyDescent="0.25">
      <c r="A5" s="123">
        <v>8444</v>
      </c>
    </row>
    <row r="6" spans="1:1" x14ac:dyDescent="0.25">
      <c r="A6" s="124">
        <v>87635</v>
      </c>
    </row>
    <row r="7" spans="1:1" x14ac:dyDescent="0.25">
      <c r="A7" s="125">
        <v>4800.1000000000004</v>
      </c>
    </row>
    <row r="8" spans="1:1" x14ac:dyDescent="0.25">
      <c r="A8" s="125">
        <v>4800</v>
      </c>
    </row>
    <row r="9" spans="1:1" x14ac:dyDescent="0.25">
      <c r="A9" s="125">
        <v>18013.150000000001</v>
      </c>
    </row>
    <row r="10" spans="1:1" x14ac:dyDescent="0.25">
      <c r="A10" s="125">
        <v>5760</v>
      </c>
    </row>
    <row r="11" spans="1:1" x14ac:dyDescent="0.25">
      <c r="A11" s="125">
        <v>2880</v>
      </c>
    </row>
    <row r="12" spans="1:1" x14ac:dyDescent="0.25">
      <c r="A12" s="125">
        <v>2400.04</v>
      </c>
    </row>
    <row r="13" spans="1:1" x14ac:dyDescent="0.25">
      <c r="A13" s="125">
        <v>6000.01</v>
      </c>
    </row>
    <row r="14" spans="1:1" x14ac:dyDescent="0.25">
      <c r="A14" s="125">
        <v>2801.16</v>
      </c>
    </row>
    <row r="15" spans="1:1" x14ac:dyDescent="0.25">
      <c r="A15" s="125">
        <v>10042.200000000001</v>
      </c>
    </row>
    <row r="16" spans="1:1" x14ac:dyDescent="0.25">
      <c r="A16" s="126">
        <f>SUM(A2:A15)</f>
        <v>747310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specifikacija</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 Kriūnas</dc:creator>
  <cp:lastModifiedBy>Indilaite, Rasa [JNJLT]</cp:lastModifiedBy>
  <cp:lastPrinted>2019-12-12T12:46:02Z</cp:lastPrinted>
  <dcterms:created xsi:type="dcterms:W3CDTF">2019-11-14T16:16:04Z</dcterms:created>
  <dcterms:modified xsi:type="dcterms:W3CDTF">2020-01-17T09:14:25Z</dcterms:modified>
</cp:coreProperties>
</file>